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mc:AlternateContent xmlns:mc="http://schemas.openxmlformats.org/markup-compatibility/2006">
    <mc:Choice Requires="x15">
      <x15ac:absPath xmlns:x15ac="http://schemas.microsoft.com/office/spreadsheetml/2010/11/ac" url="https://darkostraklsp-my.sharepoint.com/personal/admin_darkostraklsp_onmicrosoft_com/Documents/-ODPRTI PROJEKTI 2026/Skupnostni center Ormož/PZI/Popisi/Končno/Elektro/"/>
    </mc:Choice>
  </mc:AlternateContent>
  <xr:revisionPtr revIDLastSave="0" documentId="8_{0F5E0D59-905F-994F-8079-D67658F79923}" xr6:coauthVersionLast="47" xr6:coauthVersionMax="47" xr10:uidLastSave="{00000000-0000-0000-0000-000000000000}"/>
  <bookViews>
    <workbookView xWindow="0" yWindow="500" windowWidth="38620" windowHeight="21820" tabRatio="793" xr2:uid="{00000000-000D-0000-FFFF-FFFF00000000}"/>
  </bookViews>
  <sheets>
    <sheet name="Naslovna stran" sheetId="7" r:id="rId1"/>
    <sheet name="Navodila" sheetId="1" r:id="rId2"/>
    <sheet name="Energetski razvod" sheetId="4" r:id="rId3"/>
    <sheet name="Razdelilniki" sheetId="6" r:id="rId4"/>
    <sheet name="Instalacije" sheetId="8" r:id="rId5"/>
    <sheet name="Razsvetljava" sheetId="9" r:id="rId6"/>
    <sheet name="Varnostna razsvetljava" sheetId="24" r:id="rId7"/>
    <sheet name="Telekomunikacije" sheetId="11" r:id="rId8"/>
    <sheet name="Javljanje požara" sheetId="26" r:id="rId9"/>
    <sheet name="Sesterski klic" sheetId="20" r:id="rId10"/>
    <sheet name="Izenačitve pot." sheetId="16" r:id="rId11"/>
    <sheet name="Strelovod" sheetId="17" r:id="rId12"/>
    <sheet name="Zaključna dela" sheetId="18" r:id="rId13"/>
    <sheet name="Rekapitulacija" sheetId="5" r:id="rId14"/>
  </sheets>
  <definedNames>
    <definedName name="_2.1" localSheetId="4">Instalacije!$A$3</definedName>
    <definedName name="_2.1" localSheetId="10">'Izenačitve pot.'!$A$3</definedName>
    <definedName name="_2.1" localSheetId="8">'Javljanje požara'!$A$3</definedName>
    <definedName name="_2.1" localSheetId="5">Razsvetljava!$A$3</definedName>
    <definedName name="_2.1" localSheetId="9">'Sesterski klic'!$A$3</definedName>
    <definedName name="_2.1" localSheetId="11">Strelovod!$A$3</definedName>
    <definedName name="_2.1" localSheetId="7">Telekomunikacije!$A$3</definedName>
    <definedName name="_2.1" localSheetId="6">'Varnostna razsvetljava'!$A$3</definedName>
    <definedName name="_2.1" localSheetId="12">'Zaključna dela'!$A$3</definedName>
    <definedName name="_2.1">'Energetski razvod'!$A$3</definedName>
    <definedName name="_xlnm.Print_Titles" localSheetId="2">'Energetski razvod'!$1:$1</definedName>
    <definedName name="_xlnm.Print_Titles" localSheetId="4">Instalacije!$1:$2</definedName>
    <definedName name="_xlnm.Print_Titles" localSheetId="10">'Izenačitve pot.'!$1:$2</definedName>
    <definedName name="_xlnm.Print_Titles" localSheetId="8">'Javljanje požara'!$1:$2</definedName>
    <definedName name="_xlnm.Print_Titles" localSheetId="3">Razdelilniki!$1:$2</definedName>
    <definedName name="_xlnm.Print_Titles" localSheetId="5">Razsvetljava!$1:$2</definedName>
    <definedName name="_xlnm.Print_Titles" localSheetId="9">'Sesterski klic'!$1:$2</definedName>
    <definedName name="_xlnm.Print_Titles" localSheetId="11">Strelovod!$1:$2</definedName>
    <definedName name="_xlnm.Print_Titles" localSheetId="7">Telekomunikacije!$1:$2</definedName>
    <definedName name="_xlnm.Print_Titles" localSheetId="6">'Varnostna razsvetljava'!$1:$2</definedName>
    <definedName name="_xlnm.Print_Titles" localSheetId="12">'Zaključna dela'!$1:$2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80" i="26" l="1"/>
  <c r="G79" i="26"/>
  <c r="G16" i="8" l="1"/>
  <c r="G12" i="8"/>
  <c r="G20" i="8"/>
  <c r="G10" i="24"/>
  <c r="G88" i="9"/>
  <c r="G72" i="9"/>
  <c r="G20" i="17"/>
  <c r="G44" i="4"/>
  <c r="G26" i="4" l="1"/>
  <c r="G24" i="4"/>
  <c r="G23" i="4"/>
  <c r="G22" i="4"/>
  <c r="G21" i="4"/>
  <c r="G20" i="4"/>
  <c r="G19" i="4"/>
  <c r="G18" i="4"/>
  <c r="G14" i="4"/>
  <c r="G12" i="4"/>
  <c r="G11" i="4"/>
  <c r="G30" i="9"/>
  <c r="G65" i="9"/>
  <c r="G61" i="9"/>
  <c r="G62" i="9"/>
  <c r="G63" i="9"/>
  <c r="G60" i="9"/>
  <c r="G56" i="9"/>
  <c r="G55" i="9"/>
  <c r="G45" i="9"/>
  <c r="G46" i="9"/>
  <c r="G47" i="9"/>
  <c r="G48" i="9"/>
  <c r="G49" i="9"/>
  <c r="G50" i="9"/>
  <c r="G51" i="9"/>
  <c r="G44" i="9"/>
  <c r="G38" i="9" l="1"/>
  <c r="G108" i="26"/>
  <c r="G106" i="26"/>
  <c r="G104" i="26"/>
  <c r="G102" i="26"/>
  <c r="G100" i="26"/>
  <c r="G98" i="26"/>
  <c r="G96" i="26"/>
  <c r="G92" i="26"/>
  <c r="G88" i="26"/>
  <c r="G84" i="26"/>
  <c r="G82" i="26"/>
  <c r="G68" i="26"/>
  <c r="G71" i="26"/>
  <c r="G75" i="26"/>
  <c r="G84" i="9"/>
  <c r="G82" i="9"/>
  <c r="G67" i="8"/>
  <c r="G80" i="9"/>
  <c r="G78" i="9"/>
  <c r="G76" i="9"/>
  <c r="G26" i="26"/>
  <c r="G14" i="16"/>
  <c r="G26" i="9" l="1"/>
  <c r="G24" i="9"/>
  <c r="G22" i="9"/>
  <c r="G20" i="9"/>
  <c r="G15" i="11"/>
  <c r="G8" i="8"/>
  <c r="G71" i="8"/>
  <c r="G28" i="9" l="1"/>
  <c r="G36" i="9" l="1"/>
  <c r="G34" i="9"/>
  <c r="G32" i="9"/>
  <c r="A10" i="9"/>
  <c r="G10" i="9"/>
  <c r="G40" i="9" l="1"/>
  <c r="G18" i="9"/>
  <c r="G16" i="9"/>
  <c r="G14" i="9"/>
  <c r="G12" i="9"/>
  <c r="G48" i="4" l="1"/>
  <c r="G32" i="4"/>
  <c r="G36" i="4"/>
  <c r="G22" i="6" l="1"/>
  <c r="G24" i="6"/>
  <c r="G21" i="6"/>
  <c r="G20" i="6"/>
  <c r="G19" i="6"/>
  <c r="G76" i="8"/>
  <c r="G75" i="8"/>
  <c r="G74" i="8"/>
  <c r="G73" i="8"/>
  <c r="G72" i="8"/>
  <c r="G58" i="8"/>
  <c r="G51" i="8" l="1"/>
  <c r="G11" i="8" l="1"/>
  <c r="G10" i="8"/>
  <c r="G9" i="8"/>
  <c r="A12" i="9" l="1"/>
  <c r="G33" i="11"/>
  <c r="A14" i="9" l="1"/>
  <c r="G24" i="24"/>
  <c r="G26" i="24"/>
  <c r="A16" i="9" l="1"/>
  <c r="G22" i="24"/>
  <c r="A18" i="9" l="1"/>
  <c r="A20" i="9" l="1"/>
  <c r="A22" i="9" s="1"/>
  <c r="A24" i="9" s="1"/>
  <c r="G44" i="6"/>
  <c r="A26" i="9" l="1"/>
  <c r="A28" i="9" s="1"/>
  <c r="A30" i="9" s="1"/>
  <c r="G79" i="8"/>
  <c r="G77" i="8"/>
  <c r="G65" i="8"/>
  <c r="G66" i="8"/>
  <c r="G68" i="8"/>
  <c r="G69" i="8"/>
  <c r="G70" i="8"/>
  <c r="G64" i="8"/>
  <c r="G60" i="8"/>
  <c r="G96" i="9"/>
  <c r="G92" i="9"/>
  <c r="G71" i="9"/>
  <c r="G70" i="9"/>
  <c r="G69" i="9"/>
  <c r="G18" i="24"/>
  <c r="G14" i="24"/>
  <c r="G6" i="24"/>
  <c r="A6" i="24"/>
  <c r="A12" i="26"/>
  <c r="G31" i="11"/>
  <c r="G73" i="26"/>
  <c r="G62" i="26"/>
  <c r="G60" i="26"/>
  <c r="G58" i="26"/>
  <c r="G54" i="26"/>
  <c r="G50" i="26"/>
  <c r="G48" i="26"/>
  <c r="G46" i="26"/>
  <c r="G42" i="26"/>
  <c r="G40" i="26"/>
  <c r="G38" i="26"/>
  <c r="G34" i="26"/>
  <c r="G32" i="26"/>
  <c r="G28" i="26"/>
  <c r="G24" i="26"/>
  <c r="G22" i="26"/>
  <c r="G18" i="26"/>
  <c r="G16" i="26"/>
  <c r="G14" i="26"/>
  <c r="G30" i="24" l="1"/>
  <c r="G12" i="5" s="1"/>
  <c r="A8" i="24"/>
  <c r="G9" i="20"/>
  <c r="G11" i="20"/>
  <c r="G26" i="16"/>
  <c r="G22" i="18"/>
  <c r="G20" i="18"/>
  <c r="G18" i="18"/>
  <c r="G36" i="17"/>
  <c r="G34" i="17"/>
  <c r="G32" i="17"/>
  <c r="G30" i="17"/>
  <c r="G28" i="17"/>
  <c r="G62" i="11"/>
  <c r="G60" i="11"/>
  <c r="G58" i="11"/>
  <c r="G56" i="11"/>
  <c r="G35" i="11"/>
  <c r="G22" i="16"/>
  <c r="G27" i="8"/>
  <c r="G30" i="4" l="1"/>
  <c r="A12" i="24" l="1"/>
  <c r="A39" i="7"/>
  <c r="B39" i="7"/>
  <c r="A37" i="7"/>
  <c r="B37" i="7"/>
  <c r="A35" i="7"/>
  <c r="B35" i="7"/>
  <c r="A33" i="7"/>
  <c r="B33" i="7"/>
  <c r="A31" i="7"/>
  <c r="B31" i="7"/>
  <c r="A29" i="7"/>
  <c r="B29" i="7"/>
  <c r="A27" i="7"/>
  <c r="B27" i="7"/>
  <c r="A25" i="7"/>
  <c r="B25" i="7"/>
  <c r="A18" i="5"/>
  <c r="C18" i="5"/>
  <c r="A16" i="5"/>
  <c r="C16" i="5"/>
  <c r="A14" i="5"/>
  <c r="C14" i="5"/>
  <c r="A12" i="5"/>
  <c r="C12" i="5"/>
  <c r="A10" i="5"/>
  <c r="C10" i="5"/>
  <c r="G134" i="26"/>
  <c r="G121" i="26"/>
  <c r="G12" i="26"/>
  <c r="G110" i="26" s="1"/>
  <c r="G16" i="5" s="1"/>
  <c r="A16" i="24" l="1"/>
  <c r="A20" i="24"/>
  <c r="A24" i="24" s="1"/>
  <c r="A26" i="24" s="1"/>
  <c r="A7" i="20" l="1"/>
  <c r="A11" i="20" l="1"/>
  <c r="A14" i="26"/>
  <c r="G22" i="17"/>
  <c r="G26" i="17"/>
  <c r="G16" i="17"/>
  <c r="G24" i="17"/>
  <c r="G18" i="17"/>
  <c r="G12" i="17"/>
  <c r="G49" i="11"/>
  <c r="G47" i="11"/>
  <c r="G43" i="11"/>
  <c r="G39" i="11"/>
  <c r="G59" i="8" l="1"/>
  <c r="A16" i="26" l="1"/>
  <c r="G44" i="8"/>
  <c r="G42" i="8"/>
  <c r="G41" i="8"/>
  <c r="G32" i="8"/>
  <c r="G31" i="8"/>
  <c r="G23" i="8"/>
  <c r="G21" i="8"/>
  <c r="G40" i="4"/>
  <c r="A18" i="26" l="1"/>
  <c r="A22" i="26" s="1"/>
  <c r="A24" i="26" s="1"/>
  <c r="G34" i="4"/>
  <c r="A26" i="26" l="1"/>
  <c r="A28" i="26" s="1"/>
  <c r="A32" i="26" s="1"/>
  <c r="A34" i="26" s="1"/>
  <c r="A38" i="26" s="1"/>
  <c r="A40" i="26" s="1"/>
  <c r="A42" i="26" s="1"/>
  <c r="A46" i="26" s="1"/>
  <c r="A48" i="26" s="1"/>
  <c r="A50" i="26" s="1"/>
  <c r="G42" i="6"/>
  <c r="G41" i="6"/>
  <c r="G33" i="6"/>
  <c r="G25" i="6"/>
  <c r="A54" i="26" l="1"/>
  <c r="A58" i="26" s="1"/>
  <c r="A60" i="26" s="1"/>
  <c r="A62" i="26" s="1"/>
  <c r="A64" i="26" s="1"/>
  <c r="A68" i="26" s="1"/>
  <c r="A71" i="26" s="1"/>
  <c r="A73" i="26" s="1"/>
  <c r="G14" i="20"/>
  <c r="G18" i="5" s="1"/>
  <c r="A75" i="26" l="1"/>
  <c r="A77" i="26" s="1"/>
  <c r="A82" i="26" s="1"/>
  <c r="A84" i="26" s="1"/>
  <c r="A86" i="26" s="1"/>
  <c r="A90" i="26" s="1"/>
  <c r="A94" i="26" s="1"/>
  <c r="A98" i="26" s="1"/>
  <c r="A100" i="26" s="1"/>
  <c r="A102" i="26" s="1"/>
  <c r="A104" i="26" s="1"/>
  <c r="A106" i="26" s="1"/>
  <c r="A108" i="26" s="1"/>
  <c r="G61" i="8"/>
  <c r="G62" i="8"/>
  <c r="A8" i="5" l="1"/>
  <c r="G37" i="8" l="1"/>
  <c r="G13" i="6" l="1"/>
  <c r="G36" i="8" l="1"/>
  <c r="G83" i="8" l="1"/>
  <c r="G12" i="18"/>
  <c r="G16" i="18"/>
  <c r="G14" i="18"/>
  <c r="G10" i="18"/>
  <c r="G8" i="18"/>
  <c r="G6" i="18"/>
  <c r="G14" i="17"/>
  <c r="G10" i="17"/>
  <c r="G32" i="16"/>
  <c r="G30" i="16"/>
  <c r="G28" i="16"/>
  <c r="G24" i="16"/>
  <c r="G20" i="16"/>
  <c r="G18" i="16"/>
  <c r="G16" i="16"/>
  <c r="G12" i="16"/>
  <c r="G10" i="16"/>
  <c r="G8" i="16"/>
  <c r="G6" i="16"/>
  <c r="G13" i="11"/>
  <c r="G11" i="11"/>
  <c r="G9" i="11"/>
  <c r="G28" i="4"/>
  <c r="G6" i="4"/>
  <c r="C20" i="5"/>
  <c r="C24" i="5"/>
  <c r="A24" i="5"/>
  <c r="A6" i="18"/>
  <c r="C22" i="5"/>
  <c r="A22" i="5"/>
  <c r="A20" i="5"/>
  <c r="A9" i="11"/>
  <c r="C8" i="5"/>
  <c r="B23" i="7"/>
  <c r="A23" i="7"/>
  <c r="B21" i="7"/>
  <c r="A21" i="7"/>
  <c r="B19" i="7"/>
  <c r="A19" i="7"/>
  <c r="C6" i="5"/>
  <c r="A6" i="5"/>
  <c r="C4" i="5"/>
  <c r="A4" i="5"/>
  <c r="A6" i="4"/>
  <c r="G36" i="16" l="1"/>
  <c r="A8" i="4"/>
  <c r="G51" i="4"/>
  <c r="G66" i="11"/>
  <c r="A6" i="8"/>
  <c r="G8" i="5"/>
  <c r="A11" i="11"/>
  <c r="A13" i="11" s="1"/>
  <c r="A15" i="11" s="1"/>
  <c r="A8" i="18"/>
  <c r="A14" i="8" l="1"/>
  <c r="G99" i="9"/>
  <c r="G10" i="5" s="1"/>
  <c r="G4" i="5"/>
  <c r="G47" i="6"/>
  <c r="G6" i="5" s="1"/>
  <c r="G14" i="5"/>
  <c r="G20" i="5"/>
  <c r="A10" i="18"/>
  <c r="A13" i="6" l="1"/>
  <c r="A12" i="18"/>
  <c r="A10" i="17"/>
  <c r="A14" i="18" l="1"/>
  <c r="A16" i="18" s="1"/>
  <c r="A17" i="11"/>
  <c r="A33" i="11" s="1"/>
  <c r="A26" i="6"/>
  <c r="A12" i="17"/>
  <c r="A18" i="18" l="1"/>
  <c r="A6" i="16"/>
  <c r="A18" i="8" l="1"/>
  <c r="A20" i="18"/>
  <c r="A22" i="18" s="1"/>
  <c r="A8" i="16"/>
  <c r="A23" i="8" l="1"/>
  <c r="A25" i="8" s="1"/>
  <c r="A35" i="11"/>
  <c r="A10" i="16"/>
  <c r="A12" i="16" s="1"/>
  <c r="A14" i="16" l="1"/>
  <c r="A16" i="16" s="1"/>
  <c r="A18" i="16" s="1"/>
  <c r="A20" i="16" s="1"/>
  <c r="A29" i="8"/>
  <c r="A34" i="8" s="1"/>
  <c r="A39" i="8" s="1"/>
  <c r="A14" i="17"/>
  <c r="A37" i="11" l="1"/>
  <c r="A41" i="11" s="1"/>
  <c r="A45" i="11" s="1"/>
  <c r="A22" i="16"/>
  <c r="A24" i="16" s="1"/>
  <c r="A44" i="8"/>
  <c r="A16" i="17"/>
  <c r="A18" i="17" s="1"/>
  <c r="A20" i="17" l="1"/>
  <c r="A51" i="8"/>
  <c r="A49" i="11"/>
  <c r="A56" i="11" s="1"/>
  <c r="A58" i="11" s="1"/>
  <c r="A60" i="11" s="1"/>
  <c r="A62" i="11" s="1"/>
  <c r="A26" i="16"/>
  <c r="A22" i="17"/>
  <c r="A58" i="8" l="1"/>
  <c r="A28" i="16"/>
  <c r="A30" i="16" s="1"/>
  <c r="A32" i="16" s="1"/>
  <c r="A24" i="17"/>
  <c r="A26" i="17" l="1"/>
  <c r="A60" i="8"/>
  <c r="A28" i="17" l="1"/>
  <c r="A30" i="17" s="1"/>
  <c r="A32" i="17" s="1"/>
  <c r="A34" i="17" s="1"/>
  <c r="A36" i="17" s="1"/>
  <c r="A62" i="8" l="1"/>
  <c r="A79" i="8" s="1"/>
  <c r="G40" i="17"/>
  <c r="G22" i="5" s="1"/>
  <c r="G28" i="18"/>
  <c r="G24" i="5" s="1"/>
  <c r="G27" i="5" l="1"/>
  <c r="G30" i="5" s="1"/>
  <c r="G33" i="5" s="1"/>
  <c r="A32" i="9" l="1"/>
  <c r="A34" i="9" s="1"/>
  <c r="A36" i="9" l="1"/>
  <c r="A38" i="9" s="1"/>
  <c r="A40" i="9" l="1"/>
  <c r="A42" i="9" s="1"/>
  <c r="A53" i="9" s="1"/>
  <c r="A58" i="9" s="1"/>
  <c r="A65" i="9" s="1"/>
  <c r="A67" i="9" l="1"/>
  <c r="A74" i="9" l="1"/>
  <c r="A78" i="9" s="1"/>
  <c r="A80" i="9" l="1"/>
  <c r="A82" i="9" l="1"/>
  <c r="A84" i="9" l="1"/>
  <c r="A28" i="4"/>
  <c r="A86" i="9" l="1"/>
  <c r="A90" i="9" s="1"/>
  <c r="A94" i="9" s="1"/>
  <c r="A30" i="4"/>
  <c r="A32" i="4" s="1"/>
  <c r="A34" i="4" l="1"/>
  <c r="A36" i="4" l="1"/>
  <c r="A38" i="4" s="1"/>
  <c r="A42" i="4" l="1"/>
  <c r="A46" i="4" l="1"/>
</calcChain>
</file>

<file path=xl/sharedStrings.xml><?xml version="1.0" encoding="utf-8"?>
<sst xmlns="http://schemas.openxmlformats.org/spreadsheetml/2006/main" count="680" uniqueCount="333">
  <si>
    <t>kos</t>
  </si>
  <si>
    <t>ENERGETSKI RAZVOD</t>
  </si>
  <si>
    <t>Popis količin materiala in opreme je izdelan na podlagi načrtov projekta za izvedbo ob upoštevanju veljavnih tehničnih predpisov in standardov.</t>
  </si>
  <si>
    <t>Spremembe nastale med izvajanjem je izvajalec dolžan vrisati v načrte, kateri bodo služili investitorju ter projektantu električnih inštalacij kot osnova za izdelavo projekta izvedenih del.</t>
  </si>
  <si>
    <t>ELEKTRIČNI RAZDELILNIKI IN NAPRAVE</t>
  </si>
  <si>
    <t>Izvajalec del mora pred izvedbo pregledati projektno dokumentacijo, vse nejasnosti odpraviti v dogovoru z investitorjem in projektantom, ter izdelati terminski plan poteka del.</t>
  </si>
  <si>
    <t>Izvajalec del je dolžan uporabljati materiale navedene v projektu. Za vsako spremembo, dopolnilo in odstopanje v materialu in tehnični izvedbi od projektne dokumentacije mora izvajalec del pridobiti pisno soglasje projektanta, ter soglasje investitorja in pooblaščenega nadzora.</t>
  </si>
  <si>
    <t>Material in oprema se mora dobaviti z vsemi ustreznimi certifikati, atesti, navodili za obratovanje, vzdrževanje, posluževanje in servisiranje ter funkcionalno shemo delovanja.</t>
  </si>
  <si>
    <t>Izvajalec del lahko v soglasju s projektantom in pooblaščenim nadzorom ponudi enakovredno ali boljšo rešitev izvedbe posamezne faze dela postavke, vendar pri tem ne more uveljavljati zahtev po dodatnih stroških izvedbe.</t>
  </si>
  <si>
    <t>Varovanje objekta, zaposlenih, okolice, transport materialov in ureditev gradbišča [dostop, žerjav, izkopi, potrebna infrastruktura zaposlenih] mora biti zajeto v  ceni na EM.</t>
  </si>
  <si>
    <t>m</t>
  </si>
  <si>
    <t>kpl</t>
  </si>
  <si>
    <t>∑</t>
  </si>
  <si>
    <t>Investitor</t>
  </si>
  <si>
    <t>Objekt</t>
  </si>
  <si>
    <t>ELEKTRIČNE INŠTALACIJE IN ELEKTRIČNA OPREMA</t>
  </si>
  <si>
    <t>Sestava električnega razdeliknika</t>
  </si>
  <si>
    <t>INŠTALACIJSKI MATERIAL IN OPREMA</t>
  </si>
  <si>
    <t>INVESTICIJSKA VREDNOST BREZ DDV [EUR]</t>
  </si>
  <si>
    <t>INŠTALACIJE IN OPREMA KOMUNIKACIJSKIH SISTEMOV</t>
  </si>
  <si>
    <t>Sestava komunikacijske razdelilne omare</t>
  </si>
  <si>
    <t>Izvedba zunanjega električnega priključka na distribucijsko omrežje ustrezno s soglasjem za priključitev dobavitelja električne energije in popisom del distribucijskega podjetja.</t>
  </si>
  <si>
    <r>
      <t>Premostitev vodomera z vodnikom H07V-K 1G10 mm</t>
    </r>
    <r>
      <rPr>
        <sz val="10"/>
        <color theme="1"/>
        <rFont val="Calibri"/>
        <family val="2"/>
        <charset val="238"/>
      </rPr>
      <t>² 450 / 750 V</t>
    </r>
    <r>
      <rPr>
        <sz val="10"/>
        <color theme="1"/>
        <rFont val="Calibri"/>
        <family val="2"/>
        <scheme val="minor"/>
      </rPr>
      <t xml:space="preserve"> ter ustreznimi objemkami.</t>
    </r>
  </si>
  <si>
    <t>Izdelava galvanskih spojev na cevne konstrukcije s tipskimi ozemljitvenimi objemkami 1/2" - 5/4".</t>
  </si>
  <si>
    <t>Izdelava galvanskih spojev na kovinske izpostavljene in tuje prevodne dele s kabelskim čevljem in vijačenjem.</t>
  </si>
  <si>
    <t>INŠTALACIJE IN OPREMA ZAŠČITE PRED DELOVANJEM STRELE</t>
  </si>
  <si>
    <t>ZAKLJUČNA DELA</t>
  </si>
  <si>
    <t>%</t>
  </si>
  <si>
    <t>Načrt</t>
  </si>
  <si>
    <t>INŠTALACIJE IN OPREMA IZENAČITVE POTENCIALOV</t>
  </si>
  <si>
    <r>
      <t>Ozemljitveni vod, izveden med glavnim priključkom ozemljitve [GIP] in električnim razdelilnikom [+R] z inštalacijskim vodnikom H07V-K 1G10 mm</t>
    </r>
    <r>
      <rPr>
        <sz val="10"/>
        <color theme="1"/>
        <rFont val="Calibri"/>
        <family val="2"/>
        <charset val="238"/>
      </rPr>
      <t>² 450 / 750 V</t>
    </r>
    <r>
      <rPr>
        <sz val="10"/>
        <color theme="1"/>
        <rFont val="Calibri"/>
        <family val="2"/>
        <scheme val="minor"/>
      </rPr>
      <t xml:space="preserve"> položenim v inštalacijski cevi.</t>
    </r>
  </si>
  <si>
    <r>
      <t>Glavni vodnik za izenačenej potencialov, izveden z inštalacijskim vodnikom H07V-K 1G6 mm</t>
    </r>
    <r>
      <rPr>
        <sz val="10"/>
        <color theme="1"/>
        <rFont val="Calibri"/>
        <family val="2"/>
        <charset val="238"/>
      </rPr>
      <t>² 450 / 750 V</t>
    </r>
    <r>
      <rPr>
        <sz val="10"/>
        <color theme="1"/>
        <rFont val="Calibri"/>
        <family val="2"/>
        <scheme val="minor"/>
      </rPr>
      <t>, položenim pod ometom v inštalacijski cevi od glavnega priključka ozemljitve [GIP] do uvodne telefonske omarice.</t>
    </r>
  </si>
  <si>
    <r>
      <t>Dodatni vodnik za izenačenej potencialov, izveden z inštalacijskim vodnikom H07V-K 1G6 mm</t>
    </r>
    <r>
      <rPr>
        <sz val="10"/>
        <color theme="1"/>
        <rFont val="Calibri"/>
        <family val="2"/>
        <charset val="238"/>
      </rPr>
      <t>² 450 / 750 V</t>
    </r>
    <r>
      <rPr>
        <sz val="10"/>
        <color theme="1"/>
        <rFont val="Calibri"/>
        <family val="2"/>
        <scheme val="minor"/>
      </rPr>
      <t>, položenim pod ometom v inštalacijski cevi od dodatnega priključka ozemljitve [DIP] do tujih prevodnih delov ali izpostavljenih prevodnih delov do tujih prevodnih delov.</t>
    </r>
  </si>
  <si>
    <t>Preverjanje električnih inštalacij s pregledom in preizkusom ustrezno s standardom SIST HD 60364-6 Nizkonapetostne električne inštalacije - 6.del: Preverjanje.</t>
  </si>
  <si>
    <t>Preverjanje in meritev komunikacijskih inštalacije ustrezno s standardi SIST EN 50173 Informacijska tehnologija - Univerzalni sistemi polaganja kablov .</t>
  </si>
  <si>
    <t xml:space="preserve"> DDV [EUR]</t>
  </si>
  <si>
    <t>SKUPNA INVESTICIJSKA VREDNOST Z DDV [EUR]</t>
  </si>
  <si>
    <t>Tip ter proizvajalec materiala in opreme posameznih postavk so navedeni zaradi tehničnih karakteristik in lastnostih [kot naprimer ali enakovredno].</t>
  </si>
  <si>
    <t>Izdelava načrta električnih inštalacij in električne opreme projekta izvedenih del [PID] ustrezno z 83. členom Zakona o graditvi objektov ZGO-1.</t>
  </si>
  <si>
    <t>Prostostoječa merilna omarica PS 3 NT/2, Prebil Plast.</t>
  </si>
  <si>
    <t>Samostojni podstavek PS 3 NT, Prebil Plast.</t>
  </si>
  <si>
    <t>Ključavnica distribucijskega podjetja.</t>
  </si>
  <si>
    <t>Drobni montažni material.</t>
  </si>
  <si>
    <t>SPLOŠNA NAVODILA</t>
  </si>
  <si>
    <t>Poz.</t>
  </si>
  <si>
    <t>Enota</t>
  </si>
  <si>
    <t>Količina</t>
  </si>
  <si>
    <t>Cena skupaj</t>
  </si>
  <si>
    <t>POVZETEK STROŠKOV MATERIALA IN DEL ELEKTRIČNIH INŠTALACIJ IN ELEKTRIČNE OPREME</t>
  </si>
  <si>
    <t>Instalacijski kabli, položeni podometno in delno v instalacijske cevi</t>
  </si>
  <si>
    <t>PVC cev fi 23 mm</t>
  </si>
  <si>
    <t>stikalo enopolnao 10 A /250 V</t>
  </si>
  <si>
    <t xml:space="preserve">Vsa dela se izvajajo z dobavo in montažo potrebnega materiala in opreme za izvedbo faze v posamezni postavki [oziroma kot to določa podroben opis postavke], s pripravo gradbišča,pomožnimi deli in transporti do mesta vgradnje, navodila uporabniku, preiskusi in spuščanje v pogon, tehnični pregled in prevzem,. </t>
  </si>
  <si>
    <t>Vgrajena naslednja oprema</t>
  </si>
  <si>
    <t>Sestava priključne merilne omare</t>
  </si>
  <si>
    <t xml:space="preserve">NV varovalčni ločilnik 160 A, 500 V. HVL 00 3-P M8-M8, </t>
  </si>
  <si>
    <t xml:space="preserve">NV talilni vložek 2-100 A, 500 V. NV/NH 00 C KOMBI gG, </t>
  </si>
  <si>
    <t xml:space="preserve">Prenapetostni odvodnik tip 1,2. ETITEC B 440/35 [10/350], </t>
  </si>
  <si>
    <t>Zaščitni pokrov vrstne sponke. ZP 200,</t>
  </si>
  <si>
    <t>izvedba izenačitve potencialov IP v stikalnen bloku</t>
  </si>
  <si>
    <t>Vgrajena oprema v razdelilec:</t>
  </si>
  <si>
    <t>tripolni instalacijski odklopnik 10-40 A, 10 kA, kar. C</t>
  </si>
  <si>
    <t>stikalo menjalno 10 A /250 V</t>
  </si>
  <si>
    <t xml:space="preserve">Zaščitno stikalo na diferenčni tok 40/0.03 A, </t>
  </si>
  <si>
    <t>Opomba:</t>
  </si>
  <si>
    <t>enopolni instalacijski odklopnik 2-25 A, 10 kA, kar. C</t>
  </si>
  <si>
    <t>odvodniki prenapetosti razreda 2  (8/20μ)</t>
  </si>
  <si>
    <t>POPIS MATERIALA IN DEL</t>
  </si>
  <si>
    <t>3.3</t>
  </si>
  <si>
    <t>3.3.1</t>
  </si>
  <si>
    <t>3.3.2</t>
  </si>
  <si>
    <t>3.3.3</t>
  </si>
  <si>
    <t xml:space="preserve">kabel NYY-J 5 x 6 mm² 0,6 / 1 kV. </t>
  </si>
  <si>
    <t>kabelska polica PK 50 x 35 x 1,0 mm</t>
  </si>
  <si>
    <t xml:space="preserve">Kabelska lestev FeZn. Vroče galvanizirana. Spojke, nosilci na razdalji 2 m ter pomožna montažna oprema. </t>
  </si>
  <si>
    <t>kabelska lestev LK 100/60 TC</t>
  </si>
  <si>
    <t>Inštalacijski zidni [parapetni] kanal 125 / 52 mm, aluminijaste izvedbe. Skupaj z vsemi sestavnimi elementi kot so osnova kanala, pokrov, pregrada, zunanja in notranja spojka, zunanji in notranj kot, L-kot in T-kot, zaključek kanala ter ozemljitvena spojka.</t>
  </si>
  <si>
    <t>PVC cev fi 13,5 mm - 16 mm</t>
  </si>
  <si>
    <t>Kabelska polica FeZn, perforirana, skupaj s spojnim materialom, ustreznimi nosilci na razdalji 1,5 m ter montažno opremo.</t>
  </si>
  <si>
    <r>
      <t xml:space="preserve">Inštalacijska ravna cev PVC-U </t>
    </r>
    <r>
      <rPr>
        <sz val="10"/>
        <color theme="1"/>
        <rFont val="Calibri"/>
        <family val="2"/>
        <charset val="238"/>
      </rPr>
      <t xml:space="preserve"> samogasna, skupaj s spojnim materialom, ustreznimi skobami na razdalji 0,4 ÷ 0,6 m, vtičnimi loki 90° ter montažno opremo.</t>
    </r>
  </si>
  <si>
    <r>
      <t xml:space="preserve">Inštalacijska gibljiva cev PVC </t>
    </r>
    <r>
      <rPr>
        <sz val="10"/>
        <color theme="1"/>
        <rFont val="Calibri"/>
        <family val="2"/>
        <charset val="238"/>
      </rPr>
      <t xml:space="preserve"> samogasna, skupaj s spojnim materialom, vgrajena podometno in v lahke predelne stene z vso montažno opremo.</t>
    </r>
  </si>
  <si>
    <t>nosilec kovinski s krempeljci 2M NM24</t>
  </si>
  <si>
    <t>okvir LINE 2M ES  OL20ES</t>
  </si>
  <si>
    <t>Vtičnica varnostna P+N+PE  16 A / 250 V, stopnja zaščite IP20 TEM Čatež, barva po izbiri investitorja, v sestavi</t>
  </si>
  <si>
    <t>2 kos KM39PW vtičnica cat 6 SCH KS RJ 45 8/8 1M ES</t>
  </si>
  <si>
    <t>VM10ES  vtičnica varnostna + KS 2P+PE  16 A / 250 V, 2MPES</t>
  </si>
  <si>
    <t>Stikala modularnega sistema TEM Čatež, barva po izbiri investitorja,  v naslednji sestavi</t>
  </si>
  <si>
    <t>NM24-nosilec kovinski s krempeljci 2M</t>
  </si>
  <si>
    <t>OL20ES-okvir line 2M ES</t>
  </si>
  <si>
    <t>TM12ES-tipka 2M ES</t>
  </si>
  <si>
    <t>SM10-stikalo enopolno 16AX  250 V 1M ES</t>
  </si>
  <si>
    <t>SM60-stikalo menjalno 16AX 250 V 1M ES</t>
  </si>
  <si>
    <t>Stikalo 10 A / 250 V, stopnja zaščite IP 44, skupaj z ustreznim okvirjem s tipko in montažno opremo, vgrajeno v podometno razvodnico.</t>
  </si>
  <si>
    <t>Stikalo 10 A / 250 V, stopnja zaščite IP 44, skupaj z montažno opremo, vgrajeno nadometno.</t>
  </si>
  <si>
    <t>Izvedba električnega priklopa naprav in opreme, skupaj z montažno opremo.</t>
  </si>
  <si>
    <t>štedilnik</t>
  </si>
  <si>
    <t>termostat ogrevanja</t>
  </si>
  <si>
    <t>klimatska naprava</t>
  </si>
  <si>
    <t>toplotna črpalka</t>
  </si>
  <si>
    <t>Izvedba zunanjega priključka na telefonsko omrežje ustrezno s soglasjem za priključitev in popisom del TK operaterja</t>
  </si>
  <si>
    <t>Cev za zaščito telekomunikacijskih kablov PE-LD Ø 40 mm, gibljiva, skupaj s spojnim materialom in  montažno opremo, položena 0,8 m v zemlji ter delno v temeljih in zidu objekta.</t>
  </si>
  <si>
    <t>Patch panel [switch] 24 x RJ45 Cat.6  19˝1 HU</t>
  </si>
  <si>
    <t>Optični panel za 12 SCD adapterjev</t>
  </si>
  <si>
    <t>Oprična kaseta</t>
  </si>
  <si>
    <t>Povezovalni kabel RJ45 UTP 4 x 2 x AWG 24 Cat.6  1.5m</t>
  </si>
  <si>
    <t>Hladilna enota</t>
  </si>
  <si>
    <t>Digitalni termostat s tipalom</t>
  </si>
  <si>
    <t>Organizator kablov 19˝ 1 HU</t>
  </si>
  <si>
    <t>Patch vodila 19˝1 HU</t>
  </si>
  <si>
    <t>Električni razdelilec 7 x 16 A / 250 V  19˝ 1 HU</t>
  </si>
  <si>
    <t xml:space="preserve">UPS 2000 VA, 19” rack izvedbe       </t>
  </si>
  <si>
    <t>Ozemljitvena letvica</t>
  </si>
  <si>
    <t xml:space="preserve">NM24 nosilec kovinski s krempeljci 2M </t>
  </si>
  <si>
    <t>Vtičnica podatkovna 2 x RJ45 [8P8C] Cat.6 [10 Gbits / 500 mHz], stopnja zaščite IP20, skupaj z ustreznim okvirjem in  montažno opremo, vgrajena v podometno razvodnico.</t>
  </si>
  <si>
    <r>
      <t>Glavni priključek ozemljitve [ozemljitvena zbiralka GIP] s priključki 7 x 16 mm</t>
    </r>
    <r>
      <rPr>
        <sz val="10"/>
        <color theme="1"/>
        <rFont val="Calibri"/>
        <family val="2"/>
        <charset val="238"/>
      </rPr>
      <t>², 2 x 70 mm², 1 x P 30 x 3,5 mm², v</t>
    </r>
    <r>
      <rPr>
        <sz val="10"/>
        <color theme="1"/>
        <rFont val="Calibri"/>
        <family val="2"/>
        <scheme val="minor"/>
      </rPr>
      <t>grajen na fasadi objekta, podometno v PVC razvodnici s pokrovom, dimenzij : 250/220/67 mm.</t>
    </r>
  </si>
  <si>
    <r>
      <t>Dodatni priključek ozemljitve [ozemljitvena zbiralka DIP] s priključki 6 x [1,5</t>
    </r>
    <r>
      <rPr>
        <sz val="10"/>
        <color theme="1"/>
        <rFont val="Calibri"/>
        <family val="2"/>
        <charset val="238"/>
      </rPr>
      <t>÷</t>
    </r>
    <r>
      <rPr>
        <sz val="10"/>
        <color theme="1"/>
        <rFont val="Calibri"/>
        <family val="2"/>
        <scheme val="minor"/>
      </rPr>
      <t>10] mm</t>
    </r>
    <r>
      <rPr>
        <sz val="10"/>
        <color theme="1"/>
        <rFont val="Calibri"/>
        <family val="2"/>
        <charset val="238"/>
      </rPr>
      <t>², 1 x [6÷16] mm², v</t>
    </r>
    <r>
      <rPr>
        <sz val="10"/>
        <color theme="1"/>
        <rFont val="Calibri"/>
        <family val="2"/>
        <scheme val="minor"/>
      </rPr>
      <t>grajen podometno v PVC razvodnici s pokrovom, dimenzij: 120/120/53 mm.</t>
    </r>
  </si>
  <si>
    <r>
      <t>Dodatni priključek ozemljitve [ozemljitvena zbiralka DIP] s priključki 6 x [1,5</t>
    </r>
    <r>
      <rPr>
        <sz val="10"/>
        <color theme="1"/>
        <rFont val="Calibri"/>
        <family val="2"/>
        <charset val="238"/>
      </rPr>
      <t>÷</t>
    </r>
    <r>
      <rPr>
        <sz val="10"/>
        <color theme="1"/>
        <rFont val="Calibri"/>
        <family val="2"/>
        <scheme val="minor"/>
      </rPr>
      <t>10] mm</t>
    </r>
    <r>
      <rPr>
        <sz val="10"/>
        <color theme="1"/>
        <rFont val="Calibri"/>
        <family val="2"/>
        <charset val="238"/>
      </rPr>
      <t>², 1 x [6÷16] mm², v</t>
    </r>
    <r>
      <rPr>
        <sz val="10"/>
        <color theme="1"/>
        <rFont val="Calibri"/>
        <family val="2"/>
        <scheme val="minor"/>
      </rPr>
      <t>grajen nadometno v PVC razvodnici s pokrovom,  dimenzij: 120/120/53 mm.</t>
    </r>
  </si>
  <si>
    <r>
      <t>Glavni vodnik za izenačenej potencialov, izveden z inštalacijskim vodnikom H07V-K 1G10 mm</t>
    </r>
    <r>
      <rPr>
        <sz val="10"/>
        <color theme="1"/>
        <rFont val="Calibri"/>
        <family val="2"/>
        <charset val="238"/>
      </rPr>
      <t>² 450 / 750 V</t>
    </r>
    <r>
      <rPr>
        <sz val="10"/>
        <color theme="1"/>
        <rFont val="Calibri"/>
        <family val="2"/>
        <scheme val="minor"/>
      </rPr>
      <t>, položenim pod ometom v inštalacijski cevi od glavnega priključka ozemljitve [GIP] do dodatnih priključkov ozemljitve [DIP] ter kovinskih delov zgradbe in strojnih instalacij.</t>
    </r>
  </si>
  <si>
    <t>Merilna križna sponka Rf 58 mm x 58 mm, za izvedbo  spojev med ploščatimi vodniki v zemlji.</t>
  </si>
  <si>
    <t>Protikorozijska zaščita spojev med ploščatimi vodniki v zemlji.</t>
  </si>
  <si>
    <t>Merilna križna sponka Rf 58 mm x 58 mm, za izvedbo merilnih in ostalih spojev med okroglimi in ploščatimi vodniki</t>
  </si>
  <si>
    <t xml:space="preserve">Vertikalna zaščita Rf 1500 mm x 50 mm x 1 mm za mehansko zaščito vodnikov na mestih merilnega spoja. </t>
  </si>
  <si>
    <r>
      <t xml:space="preserve">Cevna objemka Rf Ø 100 mm </t>
    </r>
    <r>
      <rPr>
        <sz val="10"/>
        <color theme="1"/>
        <rFont val="Calibri"/>
        <family val="2"/>
        <charset val="238"/>
      </rPr>
      <t>za ozemljitev odtočne cevi ali pritrjevanje okroglih  vodnikov Al Ø 10 mm odtočno cev.</t>
    </r>
  </si>
  <si>
    <r>
      <t>Zidni nosilec za odvodni vod Al Ø 10</t>
    </r>
    <r>
      <rPr>
        <sz val="10"/>
        <color theme="1"/>
        <rFont val="Calibri"/>
        <family val="2"/>
        <charset val="238"/>
      </rPr>
      <t xml:space="preserve"> mm </t>
    </r>
    <r>
      <rPr>
        <sz val="10"/>
        <color theme="1"/>
        <rFont val="Calibri"/>
        <family val="2"/>
        <scheme val="minor"/>
      </rPr>
      <t xml:space="preserve">z vijakom in PVC vložkom Ø 10 mm. </t>
    </r>
  </si>
  <si>
    <r>
      <t xml:space="preserve">Žlebna sponka Rf Ø 8÷10 mm </t>
    </r>
    <r>
      <rPr>
        <sz val="10"/>
        <color theme="1"/>
        <rFont val="Calibri"/>
        <family val="2"/>
        <charset val="238"/>
      </rPr>
      <t>za izvedbo kontaktnih spojev med okroglim vodnikom in žlebnimi koriti.</t>
    </r>
  </si>
  <si>
    <t>Opis materiala in del električnih instalacij in električne opreme</t>
  </si>
  <si>
    <t>3.3.4</t>
  </si>
  <si>
    <t>3.3.5</t>
  </si>
  <si>
    <t>VARNOSTNA RAZSVETLJAVA</t>
  </si>
  <si>
    <t>3.3.6</t>
  </si>
  <si>
    <t>3.3.7</t>
  </si>
  <si>
    <t>3.3.8</t>
  </si>
  <si>
    <t>3.3.9</t>
  </si>
  <si>
    <t>3.3.11</t>
  </si>
  <si>
    <t>3.3.10</t>
  </si>
  <si>
    <t xml:space="preserve">drobni material, zbiralnice L1, L2, L3, N, PE, sponke, vijaki, kanali, uvodnice, ožičenje </t>
  </si>
  <si>
    <t>Opozorilni trak " POZOR ENERGETSKI KABEL ", položen v kabelski rov 0,3 m globoko.</t>
  </si>
  <si>
    <t>Odvodniki prenapetosti razreda 2  (8/20μ)</t>
  </si>
  <si>
    <t>Izvedba izenačitve potencialov IP v stikalnen bloku</t>
  </si>
  <si>
    <t>Drobni material, zbiralnice L1, L2, L3, N, PE, sponke, vijaki, kanali, uvodnice,  ožičenje.</t>
  </si>
  <si>
    <t xml:space="preserve">Oprema vgrajena v parapetne kanale, barva okvirjev različna glede na vrsto napajanja, mreža-bela/agregat-zelena/UPS-rdeča, </t>
  </si>
  <si>
    <t xml:space="preserve">dvojna vtičnica 1L+N+PE, 230V </t>
  </si>
  <si>
    <t>tehnološki priključki</t>
  </si>
  <si>
    <t>črpalke, ventilatorji do moči 1 kW</t>
  </si>
  <si>
    <t>periferna oprema toplotnih postaj, klima naprav, tj. elementov, ki so izven klima naprav (tipala, pogoni ventilov, loput</t>
  </si>
  <si>
    <t>Pridobitev pozitivnega izvedeniškega mnenja za zasilno razsvetljavo in požarno izvedbo prehodov</t>
  </si>
  <si>
    <t>Meritev električnih parametrov, osvetljenosti, preizkus inštalacije in zagon, v skladu s SIST IEC 60364-6</t>
  </si>
  <si>
    <t xml:space="preserve">Uskladitev PZI načrt glede na: </t>
  </si>
  <si>
    <t xml:space="preserve">. podatke dejansko dobavljene tehnološko opremo in PZI tehnološki načrt opreme, ki je v fazi izdelave, dodatna preveritev glede na potrebni vir napajanja (mreža, agregat, UPS), </t>
  </si>
  <si>
    <t xml:space="preserve">Označitev tokokrogov tehnoloških in strojnih porabnikov ter na vseh vtičnicah </t>
  </si>
  <si>
    <t>V električnih razdelilnikih zagotoviti pregrajenost Forma 2B!</t>
  </si>
  <si>
    <t xml:space="preserve">V električnih razdelilnikih zagotoviti ca. 20% rezervnega prostora.  </t>
  </si>
  <si>
    <t>Razdelilnike opremiti s tipsko ključavnico.</t>
  </si>
  <si>
    <t xml:space="preserve">Ob upoštevanju razpoložljivega stanja izdelati izglede razdelilnikov in jih predati v potrditev. </t>
  </si>
  <si>
    <t xml:space="preserve">Kable zaključiti na sponkah L, N, PE. </t>
  </si>
  <si>
    <t>Lahko se nudi enakovredno opremo glede na navedeno!</t>
  </si>
  <si>
    <r>
      <t>Strešni tipski nosilec za vgrajeno kritino za odvodni vod Al Ø 10</t>
    </r>
    <r>
      <rPr>
        <sz val="10"/>
        <color theme="1"/>
        <rFont val="Calibri"/>
        <family val="2"/>
        <charset val="238"/>
      </rPr>
      <t xml:space="preserve"> mm. Primeren za izbrano kritino</t>
    </r>
  </si>
  <si>
    <t>Vsa oprema naj bo kat. 6A, kabli tipa U/FTP, oprema na nivoju ali enakovredno R&amp;M!</t>
  </si>
  <si>
    <t>Izdelati izgled vgrajene opreme v komunikacijskih omarah in pridobiti za navedeno potrditev iz strani uporabnika!</t>
  </si>
  <si>
    <t xml:space="preserve">Izvedba ozemljitve komunikacijskih omar                         </t>
  </si>
  <si>
    <t>Označitev informacijskih vtičnic  in ostale opreme</t>
  </si>
  <si>
    <t>Vnos popravkov na shemah in na tlorisnih prikazov za potrebe izdelave PID načrta</t>
  </si>
  <si>
    <t>Predvidena je oprema proizvajalca HERMI ali enakovredno. 
Oznake elementov so povzete po proizvajalčevi klasifikaciji.</t>
  </si>
  <si>
    <t xml:space="preserve">Strelovodni material (odstojna držala na strehi) mora biti prilagojen glede na izbrano strešno kritino - po projektu arhitekture za predmetni objekt !
</t>
  </si>
  <si>
    <t>Skupaj sistem javljanja požara [EUR]</t>
  </si>
  <si>
    <t>Skupaj telekomunikacije  [EUR]</t>
  </si>
  <si>
    <t>Skupaj varnostna razsvetljava [EUR]</t>
  </si>
  <si>
    <t>Skupaj splošna razsvetljava [EUR]</t>
  </si>
  <si>
    <t>SPLOŠNA RAZSVETLJAVA</t>
  </si>
  <si>
    <t>Skupaj instalacijski material in oprema [EUR]</t>
  </si>
  <si>
    <t>Skupaj električni razdelilniki in naprave [EUR]</t>
  </si>
  <si>
    <t>Skupaj energetki razvod  [EUR]</t>
  </si>
  <si>
    <t>Skupaj zaključna dela [EUR]</t>
  </si>
  <si>
    <t>Skupaj instalacije za zaščito pred delovanjem strele [EUR]</t>
  </si>
  <si>
    <t>Skupaj instalacije in oprema izenačitve potencialov [EUR]</t>
  </si>
  <si>
    <t>Skupaj tehnično varovanje [EUR]</t>
  </si>
  <si>
    <t>Dobava in montaža kabla;
kabel UTP cat.6e, mrežni</t>
  </si>
  <si>
    <t>. za zgoraj navedeno pridobiti ponudbo in soglasje projektanta načrta električnih inštalacij in električne opreme</t>
  </si>
  <si>
    <t xml:space="preserve">Pregled, preiskus in meritve zaščite pred delovanjem strele ustrezno z Pravilnikom o zaščiti stavb pred delovanjem strele [Uradni list Republike Slovenije št. 28/2009] </t>
  </si>
  <si>
    <t>Vnašanje odstopanj izvedenih del, od projekta za pridobitev gradbenega dovoljenja [DGD] in projekta za izvedbo [PZI], da se po končani gradnji izdela projekt izvedenig del [PID] ustrezno z 83. členom Zakona o graditvi objektov ZGO-1.</t>
  </si>
  <si>
    <t>Potrjevanje sprememb projektnih rešitev, ter sprememb opreme in dopolnitev projekta za izvedbo, nastalih med gradnjo na pobudo investitorja ali izvajalca, katere so dokumentirane v gradbeni dnevnik.</t>
  </si>
  <si>
    <t>INSTALACIJE IN OPREMA JAVLJANJA POŽARA</t>
  </si>
  <si>
    <t>Inštalacijska ravna cev PVC-U  samogasna, skupaj s spojnim materialom, ustreznimi skobami na razdalji 0,4 ÷ 0,6 m, vtičnimi loki 90° ter montažno opremo.</t>
  </si>
  <si>
    <t>Inštalacijska gibljiva cev PVC  samogasna, skupaj s spojnim materialom, vgrajena podometno in v lahke predelne stene z vso montažno opremo.</t>
  </si>
  <si>
    <t>Inštalacijska gibljiva cev PVC  za vgradnjo v beton, skupaj s spojnim materialom, vgrajena v beton z vso montažno opremo.</t>
  </si>
  <si>
    <t>Priključnica 5 x 2,5 mm², stopnja zaščite IP20, skupaj z ustreznim okvirjem in  montažno opremo, vgrajena v podometno razvodnico.</t>
  </si>
  <si>
    <t xml:space="preserve">Vodnik HO7V-K 16 mm2 za izvedbo povezav kovinskih mas na objektu, </t>
  </si>
  <si>
    <t>Vijačeni galvanski spoji za povezavo oken, vrat, , kovinskih konstrukcij fasade</t>
  </si>
  <si>
    <r>
      <t>Meritve horizontalnega ožičenja Class E</t>
    </r>
    <r>
      <rPr>
        <vertAlign val="subscript"/>
        <sz val="9"/>
        <rFont val="Calibri"/>
        <family val="2"/>
        <scheme val="minor"/>
      </rPr>
      <t>A</t>
    </r>
    <r>
      <rPr>
        <sz val="9"/>
        <rFont val="Calibri"/>
        <family val="2"/>
        <scheme val="minor"/>
      </rPr>
      <t xml:space="preserve"> in izdelava merilne dokumentacije</t>
    </r>
  </si>
  <si>
    <t>Nadgradna svetilka varnostne razsvetljave, dim.:213x83x20mm,  LED izvori svetlobe 450lm in akumulatorskim modulom avtonomije 3h, -20÷+50°C  kot na primer:    Beghelli</t>
  </si>
  <si>
    <t>Označevanje svetilk, pregled s strani izvajalca</t>
  </si>
  <si>
    <t>Meritve osvetljenosti in pregled varnostne razsvetljave s strani pooblaščenega podjetja ter pridobitev certifikata o ustreznosti</t>
  </si>
  <si>
    <t>Dostopna točka standard EEE 802.11a, 802.11b, 802.11g, 802.11n, 802.11ac, 802.3,
802.3u, and 802.3at, FREQUENCY 2.4 GHZ AND 5 GHZ (CONCURRENT), PoE 802.3af/802.3at, Physical Dta Rate 450/1300 Mbps, naprimer LINKSYS LAPAC 1750 C</t>
  </si>
  <si>
    <t>stikalo serijsko 10 A /250 V</t>
  </si>
  <si>
    <t>stikalo križno 10 A /250 V</t>
  </si>
  <si>
    <t>SM60-stikalo serijsko 16AX 250 V 1M ES</t>
  </si>
  <si>
    <t>Vtičnica varnostna P+N+PE  16 A / 250 V, stopnja zaščite IP44 TEM Čatež, barva po izbiri investitorja, v sestavi</t>
  </si>
  <si>
    <t>Vtičnica varnostna P+N+PE 16 A / 250 V, stopnja zaščite IP44. Skupaj z ustreznim ohišjem s pokrovom in pomožno montažno opremo, nadometna montaža.</t>
  </si>
  <si>
    <t>komunikacijsko vozlišče</t>
  </si>
  <si>
    <t>hladilni agregat</t>
  </si>
  <si>
    <t>požarna centrala</t>
  </si>
  <si>
    <t>centrala varovanja</t>
  </si>
  <si>
    <t>Priključna merilna omara, prosto stoječe izvedbe [PS-PMO].  Zaščitni razred II. Stopnja zaščite IP54. Zaščita pred mehanskimi vplivi IK06. Dimenzij š/v/g: 750/1000/320 mm.</t>
  </si>
  <si>
    <t>Glavno bremensko stikalo 163 A, 10 kA, 400 V,AC</t>
  </si>
  <si>
    <t>fotorelej s programsko uro in fotouprom</t>
  </si>
  <si>
    <t xml:space="preserve"> kos </t>
  </si>
  <si>
    <t>stikalo enopolno 16 A za preiskus varnostne razsvetljave</t>
  </si>
  <si>
    <t>Priklop kabla v priključni merilni omare PS-PMO in električnem razdelilniku R_0</t>
  </si>
  <si>
    <r>
      <t>Ploščati vodnik FeZn 25 x 4 mm za izdelavo ozemljitvenega sistema, položen v zemljo  [0,5</t>
    </r>
    <r>
      <rPr>
        <sz val="10"/>
        <color theme="1"/>
        <rFont val="Calibri"/>
        <family val="2"/>
        <charset val="238"/>
      </rPr>
      <t>÷</t>
    </r>
    <r>
      <rPr>
        <sz val="10"/>
        <color theme="1"/>
        <rFont val="Calibri"/>
        <family val="2"/>
        <scheme val="minor"/>
      </rPr>
      <t>0,8] m globoko [brez izkopov].</t>
    </r>
  </si>
  <si>
    <r>
      <t xml:space="preserve">Izvedba notranjega priključka od prostostoječe priključne merilne omare PS-PMO do električnega razdelilnika +R0 z energetskim kablom </t>
    </r>
    <r>
      <rPr>
        <b/>
        <sz val="10"/>
        <color theme="1"/>
        <rFont val="Calibri"/>
        <family val="2"/>
        <scheme val="minor"/>
      </rPr>
      <t>NYY-J 4 x 50</t>
    </r>
    <r>
      <rPr>
        <sz val="10"/>
        <color theme="1"/>
        <rFont val="Calibri"/>
        <family val="2"/>
        <scheme val="minor"/>
      </rPr>
      <t xml:space="preserve"> mm² 600/1000 V, položenim  v zaščitno cev  v zemlji</t>
    </r>
  </si>
  <si>
    <t>Zaščitna cev PE-HD Ø 110 mm, gibljiva, skupaj s spojnim materialom in pomožno montažno opremo, položena v zemljo in za uvod energetskega kabla v prostostoječo priključno merilno omaro ter objekt.                                  Opomba: gradbena dela niso zajeta</t>
  </si>
  <si>
    <t>Izdelava spojev kandelabrov in ozemljitvenega traka z bakrenim vodnik 16 mm2</t>
  </si>
  <si>
    <t>OPOMBA:</t>
  </si>
  <si>
    <t>Svetilke so v popisu del izbrane kot naprimer SITECO</t>
  </si>
  <si>
    <t>Aluminijasti profil za LED trak. Primeren za notranjo in zunanjo montažo. Montaža z obojestranskim lepilnim trakom, lepilom ali vijačenjem</t>
  </si>
  <si>
    <t xml:space="preserve">COMBILITE® LED, tračna svetilka, primarni svetlobnotehnični pokrov: satinirano, primarna svetlobna karakteristika: simetrično, način montaže: nadgradna montaža, LED nazivni svetlobni tok: 980 lm, barva svetlobe: 840, barvna temperatura: 4000K, predstikalna naprava: EVG,  nazivna moč: 10W, ohišje v srebrni barvi, dolžina: 580 mm, širina: 25 mm, višina: 44mm, čelna stranica v beli barvi, zaščitna stopnja (celota): IP20, zaščitni razred (celota): zaščitni razred II (RII - zaščitno izoliranje), certifikacijski znak: CE,                                                      X9  Oznaka za naročilo: 0LJ211710840F                                    </t>
  </si>
  <si>
    <t xml:space="preserve">Cev za zaščito telekomunikacijskih kablov PE-LD Ø 110 mm, gibljiva, skupaj s spojnim materialom in  montažno opremo, položena 0,8 m v zemlji </t>
  </si>
  <si>
    <t>podometna razvodnica za beton BE 11</t>
  </si>
  <si>
    <t>SKUPNOSTNI CENTER ORMOŽ</t>
  </si>
  <si>
    <t>SESTERSKI KLIC</t>
  </si>
  <si>
    <t>S1   Vgradni downlight, usmerjanje svetlobe: reflektor, kot sevanja: široka porazdelitev, izstop svetlobe: direktno sevajoče, LED nazivni svetlobni tok: 1.700lm, barva svetlobe: 840, priklop na omrežje: 220..240V, AC/DC,
0/50..60Hz, ohišje, material: aluminij, v beli barvi, zaščitna stopnja (celota): IP20, zaščitna stopnja (na strani sobe): IP54, zaščitni razred (celota): zaščitni
razred II (RII - zaščitno izoliranje), certifikacijski znak: CE, ENEC, kot npr. Siteco 51DN15ME41B</t>
  </si>
  <si>
    <t>S2  Stenska in stropna svetilka, primarni svetlobnotehnični pokrov: kapa, material: PMMA, opalno, izstop svetlobe: direktno sevajoče, primarna svetlobna karakteristika: simetrično, način montaže: nadgradna montaža, LED, nazivni svetlobni tok: 2.300lm, svetlobni izkoristek: 105lm/W, barva svetlobe: 830/840, barvna temperatura: 3000/4000K, predstikalna naprava: VKLOP/IZKLOP, nazivna moč: 21W, ohišje svetilke, okrogle oblike, material: jeklo, prašno premazano, v beli barvi, premer: 330mm, višina: 110mm, zaščitna stopnja (celota): IP44, zaščitni razred (celota): zaščitni razred I (RI - zaščitna ozemljitev), certifikacijski znak: CE, odpornost na udarce: IK02, dopustna delovna temperatura okolice: -30..+40°C, kot npr. 51WD107BG2A - Rondel 41</t>
  </si>
  <si>
    <t>S6  Svetilka za vlažne prostore, primarni svetlobnotehnični pokrov: difuzor, material: PC, satinirano, način montaže: nadgradna montaža, LED, nazivni svetlobni tok: 7.970lm, svetlobni izkoristek: 163lm/W, barva svetlobe: 840, barvna temperatura: 4000K, predstikalna naprava: VKLOP/IZKLOP Multilumen, v kompletu: priključna sponka, 3-polna, maks. 2,5mm², priklop na omrežje: 220..240V, AC, 50/60Hz, nazivna moč: 49W, ohišje, material: PC, v aluminijsko sivi barvi mat (RAL 9006), vklj. montažno streme, dolžina: 1.500mm, širina: 95mm, višina: 80mm, zapirač svetlotehničnih pokrovov, material: vzmetno jeklo V2A, zaščitna stopnja (celota): IP66, zaščitni razred (celota): zaščitni razred I (RI - zaščitna ozemljitev), certifikacijski znak: CE, ENEC, UKCA, zaščitni znak: D, odpornost na udarce: IK08, dopustna delovna temperatura okolice: -20..+40°C, kot npr. Siteco 51FD20MN480A</t>
  </si>
  <si>
    <t>S3  Vgradni downlight, usmerjanje svetlobe: reflektor, UGR svetilke ≤ 22, kot sevanja: široka porazdelitev, izstop svetlobe: direktno sevajoče, LED nazivni svetlobni tok: 2.550lm, barva svetlobe: 840, priklop na omrežje: 220..240V, AC/DC, 0/50..60Hz, ohišje, material: aluminij, v beli barvi, zaščitna stopnja (celota): IP20, zaščitna stopnja (na strani sobe): IP54, zaščitni razred (celota): zaščitni razred II (RII - zaščitno izoliranje), certifikacijski znak: CE, ENEC, kot npr. Siteco 51DN16MG42B</t>
  </si>
  <si>
    <t>S4  Stenska in stropna svetilka, primarni svetlobnotehnični pokrov: mikroprizmatični pokrov, material: PMMA, prozoren material, BAP65 (L= 3000cd/m²), izstop svetlobe: direktno/indirektno sevajoče, primarna svetlobna karakteristika: simetrično, način montaže: nadgradna montaža, viseča montaža, LED, nazivni svetlobni tok: 3.800lm, svetlobni izkoristek: 135lm/W, barva svetlobe: 840, barvna temperatura: 4000K, predstikalna naprava: DALI 2, v kompletu: priključna sponka, 5-polna, priklop na omrežje: 230V, AC, 50/60Hz, nazivna moč: 28,3W, ohišje, material: aluminij, lakirano, v beli barvi, premer: 400mm, višina: 62mm, zaščitna stopnja (celota): IP40, zaščitni razred (celota): zaščitni razred I (RI - zaščitna ozemljitev), kot npr. Siteco 51MR34ND0421W</t>
  </si>
  <si>
    <t>S5  Vgradna stropna svetilka, primarni svetlobnotehnični pokrov: mikroprizmatični pokrov, material: PMMA, prozoren material, BAP65 (L= 3000cd/m²), izstop svetlobe: direktno/indirektno sevajoče, primarna svetlobna karakteristika: simetrično, način montaže: nadgradna montaža, viseča montaža, LED, nazivni svetlobni tok: 3.210lm, svetlobni izkoristek: 135lm/W, barva svetlobe: 840, barvna temperatura: 4000K, predstikalna naprava:EVG, v kompletu: priključna sponka, 5-polna, priklop na omrežje: 230V, AC, 50/60Hz, nazivna moč: 29.9W, ohišje, material: aluminij, lakirano, v beli barvi, premer: 520mm, višina: 87mm, zaščitna stopnja (celota): IP40, zaščitni razred (celota): zaščitni razred I (RI - zaščitna ozemljitev), kot npr. Siteco 5PLMR3410GEE</t>
  </si>
  <si>
    <t>RETO  WALL SURFACE OUTDOOR  2.0
7456A4Q5Kvadratna stenska priključna svetilka iz aluminija;   LED  8,7 W 230 V, 335 lm,  površina bronasta; prašno barvana; mat struktura površine; PCB 3-stopenjski razred; barva svetlobe 3000 K; začetni razred biniranja MacAdam 3 SDCM; CRI ≥ 90; stopnja zaščite IP65; SK1; vključen gonilnik; ne zamenljiva svetlobna enota; pogonska enota z EndverbRrEaTuO cWhAeLLr 2.a0 zamenljiva;</t>
  </si>
  <si>
    <t>Stropna/zidna svetilka LED 23 W 230 V  3000 K, premer svetilke 60 cm, zaščitna stopnja IP66</t>
  </si>
  <si>
    <t>Stropna/zidna svetilka LED 23 W 230 V  3000 K, premer svetilke 30 cm, zaščitna stopnja IP 66</t>
  </si>
  <si>
    <t>LED trak 24V 15W 1400lm 3000K DL PRO PL 50m/R 120 LED/m IP20</t>
  </si>
  <si>
    <t>Svetilke Atriva Okrogla so sodobne minimalistične oblike. Prašno barvano aluminijasto ohišje vrhunske kakovosti,  Svetilke se lahko namestijo na višine 3,5 m. Kandelaber, konično okroglo, material: St 37-2, prašno premazano, v Siteco® kovinsko sivi barvi (DB 702S), višina: 3,5 m,,  vključno z betonskim temeljem                                                                                            Oznaka za naročilo: tip KKA1-SALxx +SO-480-70</t>
  </si>
  <si>
    <t/>
  </si>
  <si>
    <t>SM60-stikalo križno 16AX 250 V 1M ES</t>
  </si>
  <si>
    <t xml:space="preserve">podometna razvodnica </t>
  </si>
  <si>
    <r>
      <t>Ploščati nerjaveči vodnik  Rf 30 x 3,5 mm za izdelavo ozemljitvenega sistema, položen v zemljo [1</t>
    </r>
    <r>
      <rPr>
        <sz val="10"/>
        <color theme="1"/>
        <rFont val="Calibri"/>
        <family val="2"/>
        <charset val="238"/>
      </rPr>
      <t>÷</t>
    </r>
    <r>
      <rPr>
        <sz val="10"/>
        <color theme="1"/>
        <rFont val="Calibri"/>
        <family val="2"/>
        <scheme val="minor"/>
      </rPr>
      <t>1,5] m od objekta ter [0,5</t>
    </r>
    <r>
      <rPr>
        <sz val="10"/>
        <color theme="1"/>
        <rFont val="Calibri"/>
        <family val="2"/>
        <charset val="238"/>
      </rPr>
      <t>÷</t>
    </r>
    <r>
      <rPr>
        <sz val="10"/>
        <color theme="1"/>
        <rFont val="Calibri"/>
        <family val="2"/>
        <scheme val="minor"/>
      </rPr>
      <t>0,8] m globoko ter do temeljnega ozemljila [brez izkopov] vključno s spajanjem na temeljno ozemljilo</t>
    </r>
  </si>
  <si>
    <t>Ploščati nerjaveči vodnik  Rf 30 x 3,5 mm za izdelavo ozemljitvenega sistema, položen v betonske temelje [ploščo] objekta [MB30].</t>
  </si>
  <si>
    <t>Izvedba odvoda s ploščatim  nerjavečim vodnikom  Rf 30 x 3,5 mm od ozemljilnega sistema do merilnega spoja, povprečne dolžine 4 m.</t>
  </si>
  <si>
    <t xml:space="preserve">Spoj vijačni s kovinsko maso  na obodu in strehi objekta na strelovodno instalacijo) </t>
  </si>
  <si>
    <t>Ozemljitveni vod, izveden med ozemljilom in konstrukcijo dvigala   Rf 30 x 3,5 mm</t>
  </si>
  <si>
    <r>
      <t xml:space="preserve">Inštalacijska gibljiva cev PVC </t>
    </r>
    <r>
      <rPr>
        <sz val="10"/>
        <color theme="1"/>
        <rFont val="Calibri"/>
        <family val="2"/>
        <charset val="238"/>
      </rPr>
      <t xml:space="preserve"> samogasna, skupaj s spojnim materialom, vgrajena podometno in v lahke predelne stene z vso montažno opremo.</t>
    </r>
    <r>
      <rPr>
        <sz val="10"/>
        <color theme="1"/>
        <rFont val="Calibri"/>
        <family val="2"/>
        <scheme val="minor"/>
      </rPr>
      <t xml:space="preserve"> Cevi položiti po priloženih blok shemah sesterskega klica vklučno s podometnimi dozami pripadajoče opreme</t>
    </r>
  </si>
  <si>
    <t>Uvodna telefonska omarica razreda II. Vgrajena na fasadi objketa, z vgrajeno 12 parno letvijo ter zaprta s tipsko ključavnico. Dimenzij: 400/600/150 mm.</t>
  </si>
  <si>
    <r>
      <t>Instalacijski kabel uvlečen v instalacijsko cev ali parapetni kanal, U/FTP kat. 6</t>
    </r>
    <r>
      <rPr>
        <vertAlign val="subscript"/>
        <sz val="9"/>
        <rFont val="Calibri"/>
        <family val="2"/>
        <scheme val="minor"/>
      </rPr>
      <t>A</t>
    </r>
    <r>
      <rPr>
        <sz val="10"/>
        <rFont val="Calibri"/>
        <family val="2"/>
        <scheme val="minor"/>
      </rPr>
      <t xml:space="preserve"> </t>
    </r>
  </si>
  <si>
    <t>pećica</t>
  </si>
  <si>
    <t>drsna vrata</t>
  </si>
  <si>
    <t>dvigalo</t>
  </si>
  <si>
    <t>Napredna adresibilna analogna enozančna požarna centrala, omogoča do 198 adres (99 javljalnikov in 99 modulov), 7" barvni LCD prikazovalnik na dotik, 40 virtualnih LED prikazov con, omogoča do 2000 con in 400 logičnih skupin, spomin do 10.000 dogodkov, funkcija dan/noč, indikacija potrebe po čiščenju dimnih javljalnikov, programabilen alarmni prag za vse javljalnike, RS-485 in RS-232, en nadzorovan izhod za sireno (1A), programabilni izhodi za alarm in napako, po standardih EN 54-2, EN 54-4 in EN 54-13                                                                                   MORLEY, tip MAX MA-1000-02  nova centrala (1 zanka)</t>
  </si>
  <si>
    <t>Dodatni napajalnik 27.5Vdc/4.5A v kovinskem ohišju, dim. 300x220x175 mm, kapaciteta baterij do 17Ah,                      SPS-2453</t>
  </si>
  <si>
    <t>Akumulatorska baterija, 12V/ 12Ah</t>
  </si>
  <si>
    <t>Gasilska omarica z navodili za uporabo in projektom PID</t>
  </si>
  <si>
    <t>Pozivniki</t>
  </si>
  <si>
    <t>Adresibilne centrale in prikazovalniki</t>
  </si>
  <si>
    <t>Opis opreme je informativnega zančaja. Izbor in dobavo opreme bo določil investitor. Predvidena je oprema naprimer MORLEY</t>
  </si>
  <si>
    <t>Plastično ohišje za centrale VERSA, razširitvene in GSM module, brez transformatorja, dvojna sabotažna zaščita, dim. 266 x 286 x 100 mm                                                          SATEL, tip OPU-4 P</t>
  </si>
  <si>
    <t>Dodatni napajalnik 12Vdc / 3A</t>
  </si>
  <si>
    <t>Akumulatorska baterija, 12V/ 7.2Ah</t>
  </si>
  <si>
    <t>Avtomatski javljalniki</t>
  </si>
  <si>
    <t>Adresibilni analogni optični dimni javljalnik požara z izolatorjem, brez podnožja MI-B501AP-IV                                   MORLEY, tip MI-PSE-S2I-IV</t>
  </si>
  <si>
    <t>Podnožje za javljalnik požara tipa HM                                       MORLEY tip, MI/B501AP/IV</t>
  </si>
  <si>
    <t>Adresibilni ročni javljalnik požara s steklom, brez podnožja PS031W                                                                                                   MORLEY, tip MI-MCP-GLASS</t>
  </si>
  <si>
    <t>Ročni javljalniki</t>
  </si>
  <si>
    <t>Podnožje za ročni javljalnik MI-MCP za prirditev na steno               MORLEY tip PS031W (staro: SR1T)</t>
  </si>
  <si>
    <t>Dodatni pokrov za ročni javljalnik požara                                   MORLEY, tip PS200</t>
  </si>
  <si>
    <t>Moduli</t>
  </si>
  <si>
    <t>Adresibilni enokanalni izhodni modul, 24V, brez ohišja  M200E-SMB                                                                                   MORLEY, tip  MI-DCMOE</t>
  </si>
  <si>
    <t>Adresibilni enokanalni vhodni modul, brez n/o ohišja M200E-SMB                                                                                                    MORLEY, tip MI-DMMIE</t>
  </si>
  <si>
    <t>Ohišje za module                                                                                MORLEY, tip M200E-SMB</t>
  </si>
  <si>
    <t>Sirene</t>
  </si>
  <si>
    <t xml:space="preserve">Sirena z bliskavko, 107 dB/1m, rdeče ohišje in rdeča bliskavka, po standardu EN 54-3 in 23                                              CWSS-RR-S5 Sirena z bliskavko </t>
  </si>
  <si>
    <t>Ostali material</t>
  </si>
  <si>
    <t>Označevalna nalepka</t>
  </si>
  <si>
    <t>Označevalna nalepka s simbolom ročnega javljalnika požara, po SIST 1013</t>
  </si>
  <si>
    <t>Označevalna nalepka s simbolom sirene, po SIST 1013</t>
  </si>
  <si>
    <t>Drobni potrošni in nespecifirani material</t>
  </si>
  <si>
    <t>Storitve</t>
  </si>
  <si>
    <t xml:space="preserve">Montaža naprav NA PRIPRAVLJENE INSTALACIJE (zvezana in zmontirana podnožja, ter komore), nastavitev parametrov, testiranje, spuščanje v pogon, primopredaja in poučitev pristojnega osebja o delovanju sistema </t>
  </si>
  <si>
    <r>
      <t>Projekt izvedenih del (PID) javljanje požara, ob pridobljenih tlorisih objekta v rač.</t>
    </r>
    <r>
      <rPr>
        <b/>
        <sz val="10"/>
        <rFont val="DINCE-Regular"/>
        <charset val="238"/>
      </rPr>
      <t xml:space="preserve"> programu AutoCAD</t>
    </r>
    <r>
      <rPr>
        <sz val="10"/>
        <rFont val="DINCE-Regular"/>
        <charset val="238"/>
      </rPr>
      <t>, v treh izvodih za naročnika</t>
    </r>
  </si>
  <si>
    <t>Pregled požarnega sistema s strani pooblaščene osebe in izdaja potrdila</t>
  </si>
  <si>
    <t>SODELOVANJE pri pregledu požarnega sistema (do 100 elementov)</t>
  </si>
  <si>
    <r>
      <t>Pozivnik za prenos sporočil preko ETHERNET-a, backup preko GPRS (potrebna SIM kartica), z anteno, EN 50136-ATS 5</t>
    </r>
    <r>
      <rPr>
        <sz val="10"/>
        <rFont val="DINCE-Regular"/>
        <charset val="238"/>
      </rPr>
      <t xml:space="preserve"> (V KOLIKOR BO PRENOS PREKO GPRS-ja MORA STRANKA ZAGOTOVITI SIM KARTICO TELEKOMUNIKACIJSKEGA OPERATERJA Z DELUJOČO 2G POVEZAVO)                                  TAU IP/GPRS </t>
    </r>
  </si>
  <si>
    <t>Dobava in montaža kabla; na kabelske police, v PVC cevi nadometno in v PVC cevi podometno</t>
  </si>
  <si>
    <t>Kabelska objemka FeZn Ø 6-8 mm. Požarno odporna E30/E90 DIN 4102-12. Vroče galvanizirana [40-60 μm]  Vijaki na razdalji 0,6 m ter pomožna montažna oprema. BETAfixss® F 8, Leoni Studer. Predvidene za kabelske lestve, pri kablih položenih na objemke so lete v ceni kablov!</t>
  </si>
  <si>
    <t>Instalacijske cevi zaščitne brez halogenov, fi 13,5÷29 mm, na patentnih skobah v kompletu s sidernim, vijačnim in spojnim materialom. Položeno nadometno, horizontalno in vertikalno.</t>
  </si>
  <si>
    <t>Tesnitev prebojev fi 10 cm, skozi požarne cone in celice s požarno odpornim kitom</t>
  </si>
  <si>
    <t>Negorljiva masa - obrizg, za protipožarno tesnenje prehodov kablov med požarnimi sektorji</t>
  </si>
  <si>
    <t>Izdelava programa za požarni sistem;</t>
  </si>
  <si>
    <t>Sodelovanje pri priklopu krmiljenje strojnih komponent v objektu (klima naprave, požarne lopute, vrata, ODT,...), test delovanja;</t>
  </si>
  <si>
    <t>Priklop in izvedba prenosa signalov na stalno dežurno intervencijsko mesto službe za varovanje;</t>
  </si>
  <si>
    <t>Drobni vezni in pritrdilni material</t>
  </si>
  <si>
    <t>Energetski  kabli  za zunanjo razsvetljavo položeni  v PVC cevi fi 60 mm v v zemljo</t>
  </si>
  <si>
    <t>Energetski  kabli  za električno polnilnico položeni  v PVC cevi fi 60 mm v v zemljo</t>
  </si>
  <si>
    <t xml:space="preserve">kabel NYY-J 5 x 10 mm² 0,6 / 1 kV. </t>
  </si>
  <si>
    <t>3 x LED napajalnik CV 24V 300W GPV IP67 vgrajen v podometno dozo 30x40x12 cm s perforacijo vrat za hlajenje</t>
  </si>
  <si>
    <t>1 x LED napajalnik CV 24V 100W GPV IP67 vgrajen v podometno dozo 30x20x12 cm s perforacijo vrat za hlajenje</t>
  </si>
  <si>
    <t>Zaščitna cev PE-HD Ø 60 mm, gibljiva, skupaj s spojnim materialom in pomožno montažno opremo, položena v zemljo.                                                                                Opomba: gradbena dela niso zajeta</t>
  </si>
  <si>
    <t>Senzor gibanja z relejnim kontaktom 1000 W / 230 V, stopnja zaščite IP20. Za dnevno in nočno delovanje 5 - 2000 lx.  Kot delovanja 180°, odročje delovanja Ø 8 m, zakasnitev izklopa 30 s - 10 min. Skupaj z ustreznim ohišjen s senzorjem in  montažno opremo, podometna montaža na zid do višine 3 m.</t>
  </si>
  <si>
    <t>Reflektor FL 21 iQ micro, reflektor, primarno upravljanje svetlobe s lečo iz PMMA, primarni optični pokrov: zaščitni disk iz kaljenega varnostnega stekla, prozoren, svetlobna distribucija: A430002, oddaja svetlobe: neposredna distribucija, tip montaže: površinska, svetilke: LED, nazivni podatki: 3.040lm | 23,1W | 131,6lm/W (začetek življenjske dobe); konec življenjske dobe: 3.040lm | 23,8W; pri 50% svetlobnega toka</t>
  </si>
  <si>
    <r>
      <t>KABEL J-H(ST)H 1x2x1,15 mm (1mm ) HALOGENFREE rdeč, za adresibilne zanke  Razred Cca -s1,d2,a1</t>
    </r>
    <r>
      <rPr>
        <vertAlign val="superscript"/>
        <sz val="10"/>
        <rFont val="Calibri"/>
        <family val="2"/>
        <charset val="238"/>
      </rPr>
      <t xml:space="preserve"> </t>
    </r>
  </si>
  <si>
    <t>KABEL NHXH FE180/E30 2x1,5 mm HALOGENFREE (24VDC za sirene) Razred Cca -s1,d2,a1</t>
  </si>
  <si>
    <r>
      <t>Polindirektni trifazni dvosmerni števec s 15-minutno registracijo energije r.1 (IEC) ali B (MID) in jalove energije r.2, (3 x58/100V, ..3x230/400V, 5A) ter komunikacijskim vmesnikom - za odjemalce in proizvajalce električne energije Iskraemeco Mt 880 T1A42 …z CM-u-3</t>
    </r>
    <r>
      <rPr>
        <b/>
        <sz val="10"/>
        <color indexed="8"/>
        <rFont val="Arial1"/>
        <charset val="238"/>
      </rPr>
      <t xml:space="preserve">, </t>
    </r>
    <r>
      <rPr>
        <sz val="10"/>
        <color theme="1"/>
        <rFont val="Calibri"/>
        <family val="2"/>
        <scheme val="minor"/>
      </rPr>
      <t>3x58/100 V..3x230/400 V</t>
    </r>
    <r>
      <rPr>
        <sz val="10"/>
        <color indexed="8"/>
        <rFont val="Arial1"/>
        <charset val="238"/>
      </rPr>
      <t>, 5A</t>
    </r>
  </si>
  <si>
    <t>komunikator CM-u-3, 2G/3G</t>
  </si>
  <si>
    <r>
      <t>tokovni transformator 100/5 A</t>
    </r>
    <r>
      <rPr>
        <b/>
        <sz val="10"/>
        <color indexed="8"/>
        <rFont val="Arial1"/>
        <charset val="238"/>
      </rPr>
      <t xml:space="preserve"> </t>
    </r>
    <r>
      <rPr>
        <sz val="10"/>
        <color indexed="8"/>
        <rFont val="Arial1"/>
        <charset val="238"/>
      </rPr>
      <t>(2,5VA, 5VA, 10VA,)</t>
    </r>
  </si>
  <si>
    <t>Tipska merilna spončna letev</t>
  </si>
  <si>
    <t xml:space="preserve">Vrstna sponka 150 mm². VSU 150, SM </t>
  </si>
  <si>
    <t>kabelska polica PK 100 x 35 x 1,0 mm</t>
  </si>
  <si>
    <r>
      <t xml:space="preserve">Razdelilec  </t>
    </r>
    <r>
      <rPr>
        <b/>
        <sz val="10"/>
        <rFont val="Calibri"/>
        <family val="2"/>
        <charset val="238"/>
        <scheme val="minor"/>
      </rPr>
      <t>+R_1</t>
    </r>
    <r>
      <rPr>
        <sz val="10"/>
        <rFont val="Calibri"/>
        <family val="2"/>
        <charset val="238"/>
        <scheme val="minor"/>
      </rPr>
      <t xml:space="preserve">  je predviden kot podometna oma omara, stopnja zaščite IP44, 0,4kV, 100A, 5kA, razdelilec razred I, okvir z vrati iz jeklene pločevine, pokrivna plošča z izrezi,  komplet opremljen z montažno ploščo, vrati s pripadajočo ključavnico, barva RAL 7035,  zaščita pred mehanskimi vplivi IK06, oznake elementov, vezalna shema, kompletno preizkušen </t>
    </r>
  </si>
  <si>
    <r>
      <t xml:space="preserve">Razdelilec  </t>
    </r>
    <r>
      <rPr>
        <b/>
        <sz val="10"/>
        <rFont val="Calibri"/>
        <family val="2"/>
        <charset val="238"/>
        <scheme val="minor"/>
      </rPr>
      <t xml:space="preserve">+R_0 </t>
    </r>
    <r>
      <rPr>
        <sz val="10"/>
        <rFont val="Calibri"/>
        <family val="2"/>
        <charset val="238"/>
        <scheme val="minor"/>
      </rPr>
      <t xml:space="preserve">je predviden kot nadometna omara, stopnja zaščite IP44, 0,4kV, 200A, 10kA, dimenzij 600x800x250 mm, razdelilec razred I, okvir z vrati iz jeklene pločevine,  komplet opremljen z montažno ploščo, vrati s pripadajočo ključavnico, barva RAL 7035,  zaščita pred mehanskimi vplivi IK06, oznake elementov, vezalna shema, kompletno preizkušen </t>
    </r>
  </si>
  <si>
    <t>glavno bremensko stikalo 163 A, 10 kA, 400 V,AC</t>
  </si>
  <si>
    <t>instalacijski kontaktor  230 V 16 A</t>
  </si>
  <si>
    <t>Zaščitno stikalo na diferenčni tok 230 V, 16/0.03 A  KZS</t>
  </si>
  <si>
    <t>Krmilno stikalo 230 V, 10 A, kontakti 1n/c</t>
  </si>
  <si>
    <t>Izvedba odvoda s ploščatim  nerjavečim vodnikom  Rf 30 x 3,5 mm od ozemljilnega sistema do merilnega spoja, povprečne dolžine 8 m.</t>
  </si>
  <si>
    <r>
      <t xml:space="preserve">Izvedba lovilnega / odvodnega sistema z okroglim vodnikom Al </t>
    </r>
    <r>
      <rPr>
        <sz val="10"/>
        <color theme="1"/>
        <rFont val="Calibri"/>
        <family val="2"/>
        <charset val="238"/>
      </rPr>
      <t>Ø 8 mm</t>
    </r>
    <r>
      <rPr>
        <sz val="10"/>
        <color theme="1"/>
        <rFont val="Calibri"/>
        <family val="2"/>
        <scheme val="minor"/>
      </rPr>
      <t xml:space="preserve"> od merilnega spoja do lovilnega sistema, pložen na ustrezne zidne in strešne nosilce.</t>
    </r>
  </si>
  <si>
    <t>Izdelava delavniškega načrta razdelilca</t>
  </si>
  <si>
    <t>število modulov 5  x 24, dimenzij 550 x 1100 x 120 mm</t>
  </si>
  <si>
    <t>Podatkovni kabel S/FTP 4x2x0,6 mm2, Kat. 6A, Cca -s1,d2,a1 , položen v inštalacijsko cev.</t>
  </si>
  <si>
    <t>kabel NHXMH-O 2 x 1,5 mm² 0,6 / 1 kV. Cca -s1,d2,a1</t>
  </si>
  <si>
    <t>kabel NHXMH-J 3 x 1,5 mm² 0,6 / 1 kV.  Cca -s1,d2,a1</t>
  </si>
  <si>
    <t>kabel NHXMH-J 4 x 1,5 mm² 0,6 / 1 kV.  Cca -s1,d2,a1</t>
  </si>
  <si>
    <t>kabel NHXMH-J 5 x 1,5 mm² 0,6 / 1 kV.  Cca -s1,d2,a1</t>
  </si>
  <si>
    <t xml:space="preserve">Instalacijski kabli, položeni nadometno na kabelske police in pretežno podometno v PVC cevi </t>
  </si>
  <si>
    <t>kabel NHXMH-J 3 x 2,5 mm² 0,6 / 1 kV.  Cca -s1,d2,a1</t>
  </si>
  <si>
    <t>kabel NHXMH-J 5 x 4 mm² 0,6 / 1 kV.  Cca -s1,d2,a1</t>
  </si>
  <si>
    <t>2270 Ormož</t>
  </si>
  <si>
    <t>Ptujska cesta 6</t>
  </si>
  <si>
    <t>OBČINA ORMOŽ</t>
  </si>
  <si>
    <t>kabel NHXMH-J 5 x 6 mm² 0,6 / 1 kV.  Cca -s1,d2,a1</t>
  </si>
  <si>
    <t>Komunikacijska razdelilna omara razreda I, nadgradne izvedbe z vertikalnimi vodili. Izdelana v stopnji zaščite IP40. Zaščita pred mehanskimi vplivi IK06. Dimenzij š/v/g: 600/600/1200 mm [19" AC 36 HU]. Komunikacijska razdelilna omara [+KV] v naslednji sestavi.</t>
  </si>
  <si>
    <r>
      <t>Ozemljitveni vod, izveden med glavnim priključkom ozemljitve [GIP] in ozemljilom z inštalacijskim vodnikom H07V-K 1G35 mm</t>
    </r>
    <r>
      <rPr>
        <sz val="10"/>
        <color theme="1"/>
        <rFont val="Calibri"/>
        <family val="2"/>
        <charset val="238"/>
      </rPr>
      <t>² 450 / 750 V</t>
    </r>
    <r>
      <rPr>
        <sz val="10"/>
        <color theme="1"/>
        <rFont val="Calibri"/>
        <family val="2"/>
        <scheme val="minor"/>
      </rPr>
      <t xml:space="preserve"> položenim v inštalacijski cevi ali ploščatim vodnikom Rf 30 x 3,5 mm</t>
    </r>
  </si>
  <si>
    <r>
      <t>NHXMH-J 4 x 35 mm</t>
    </r>
    <r>
      <rPr>
        <vertAlign val="superscript"/>
        <sz val="9"/>
        <rFont val="Arial"/>
        <family val="2"/>
        <charset val="238"/>
      </rPr>
      <t>2</t>
    </r>
  </si>
  <si>
    <t>Energetski  kabli  za glavni razvod od razdelilca R_0 do razdelilcev R_1, položeni na kabelske police ter v PVC cevi v betonski plošči</t>
  </si>
  <si>
    <t>Številka projekta:  08/25 A</t>
  </si>
  <si>
    <t>Ševilka načrta:       LD-AD-26-EI</t>
  </si>
  <si>
    <t>Cena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</si>
</sst>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 &quot;€&quot;"/>
    <numFmt numFmtId="165" formatCode="#&quot;.&quot;"/>
    <numFmt numFmtId="166" formatCode="0.00\ %"/>
    <numFmt numFmtId="167" formatCode="#,##0.00_ ;\-#,##0.00\ "/>
    <numFmt numFmtId="168" formatCode="_-* #,##0.00\ &quot;€&quot;_-;\-* #,##0.00\ &quot;€&quot;_-;_-* &quot;-&quot;??\ &quot;€&quot;_-;_-@_-"/>
    <numFmt numFmtId="169" formatCode="_-* #,##0.00\ &quot;SIT&quot;_-;\-* #,##0.00\ &quot;SIT&quot;_-;_-* &quot;-&quot;??\ &quot;SIT&quot;_-;_-@_-"/>
    <numFmt numFmtId="170" formatCode="_-* #,##0.00\ _S_I_T_-;\-* #,##0.00\ _S_I_T_-;_-* &quot;-&quot;??\ _S_I_T_-;_-@_-"/>
    <numFmt numFmtId="171" formatCode="_-* #,##0.00\ [$€]_-;\-* #,##0.00\ [$€]_-;_-* &quot;-&quot;??\ [$€]_-;_-@_-"/>
    <numFmt numFmtId="172" formatCode="_-&quot;€&quot;\ * #,##0.00_-;\-&quot;€&quot;\ * #,##0.00_-;_-&quot;€&quot;\ * &quot;-&quot;??_-;_-@_-"/>
  </numFmts>
  <fonts count="71">
    <font>
      <sz val="10"/>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color theme="1"/>
      <name val="Calibri"/>
      <family val="2"/>
      <charset val="238"/>
      <scheme val="minor"/>
    </font>
    <font>
      <sz val="11"/>
      <color theme="1"/>
      <name val="Calibri"/>
      <family val="2"/>
      <charset val="238"/>
      <scheme val="minor"/>
    </font>
    <font>
      <sz val="11"/>
      <color theme="1"/>
      <name val="Calibri"/>
      <family val="2"/>
      <charset val="238"/>
    </font>
    <font>
      <sz val="10"/>
      <name val="Arial"/>
      <family val="2"/>
      <charset val="238"/>
    </font>
    <font>
      <sz val="11"/>
      <name val="Times New Roman"/>
      <family val="1"/>
    </font>
    <font>
      <sz val="10"/>
      <name val="Calibri"/>
      <family val="2"/>
      <charset val="238"/>
      <scheme val="minor"/>
    </font>
    <font>
      <b/>
      <sz val="11"/>
      <color theme="1"/>
      <name val="Calibri"/>
      <family val="2"/>
      <charset val="238"/>
      <scheme val="minor"/>
    </font>
    <font>
      <sz val="10"/>
      <color indexed="8"/>
      <name val="Calibri"/>
      <family val="2"/>
      <charset val="238"/>
    </font>
    <font>
      <sz val="10"/>
      <color theme="1"/>
      <name val="Calibri"/>
      <family val="2"/>
      <charset val="238"/>
      <scheme val="minor"/>
    </font>
    <font>
      <b/>
      <sz val="10"/>
      <color theme="1"/>
      <name val="Calibri"/>
      <family val="2"/>
      <charset val="238"/>
    </font>
    <font>
      <u/>
      <sz val="10"/>
      <color theme="10"/>
      <name val="Calibri"/>
      <family val="2"/>
      <charset val="238"/>
      <scheme val="minor"/>
    </font>
    <font>
      <sz val="10"/>
      <color theme="1"/>
      <name val="Calibri"/>
      <family val="2"/>
      <charset val="238"/>
    </font>
    <font>
      <b/>
      <sz val="10"/>
      <name val="Calibri"/>
      <family val="2"/>
      <charset val="238"/>
      <scheme val="minor"/>
    </font>
    <font>
      <b/>
      <sz val="12"/>
      <color theme="1"/>
      <name val="Calibri"/>
      <family val="2"/>
      <charset val="238"/>
      <scheme val="minor"/>
    </font>
    <font>
      <sz val="10"/>
      <color theme="1" tint="0.499984740745262"/>
      <name val="Calibri"/>
      <family val="2"/>
      <charset val="238"/>
      <scheme val="minor"/>
    </font>
    <font>
      <sz val="9"/>
      <name val="Arial"/>
      <family val="2"/>
      <charset val="238"/>
    </font>
    <font>
      <b/>
      <sz val="11"/>
      <color theme="1"/>
      <name val="Calibri"/>
      <family val="2"/>
      <charset val="238"/>
    </font>
    <font>
      <sz val="11"/>
      <color theme="1"/>
      <name val="Calibri"/>
      <family val="2"/>
      <scheme val="minor"/>
    </font>
    <font>
      <b/>
      <sz val="11"/>
      <color theme="1"/>
      <name val="Calibri"/>
      <family val="2"/>
      <scheme val="minor"/>
    </font>
    <font>
      <sz val="10"/>
      <name val="Calibri"/>
      <family val="2"/>
      <scheme val="minor"/>
    </font>
    <font>
      <b/>
      <sz val="11"/>
      <name val="Calibri"/>
      <family val="2"/>
      <scheme val="minor"/>
    </font>
    <font>
      <b/>
      <sz val="10"/>
      <color theme="1"/>
      <name val="Calibri"/>
      <family val="2"/>
      <scheme val="minor"/>
    </font>
    <font>
      <sz val="9"/>
      <color theme="1" tint="0.499984740745262"/>
      <name val="Calibri"/>
      <family val="2"/>
      <charset val="238"/>
      <scheme val="minor"/>
    </font>
    <font>
      <sz val="11"/>
      <name val="Calibri"/>
      <family val="2"/>
      <scheme val="minor"/>
    </font>
    <font>
      <vertAlign val="superscript"/>
      <sz val="9"/>
      <name val="Arial"/>
      <family val="2"/>
      <charset val="238"/>
    </font>
    <font>
      <sz val="10"/>
      <color theme="1" tint="0.499984740745262"/>
      <name val="Calibri"/>
      <family val="2"/>
      <scheme val="minor"/>
    </font>
    <font>
      <b/>
      <sz val="10"/>
      <name val="Calibri"/>
      <family val="2"/>
      <scheme val="minor"/>
    </font>
    <font>
      <sz val="9"/>
      <color theme="1" tint="0.499984740745262"/>
      <name val="Calibri"/>
      <family val="2"/>
      <scheme val="minor"/>
    </font>
    <font>
      <b/>
      <sz val="12"/>
      <color theme="1"/>
      <name val="Calibri"/>
      <family val="2"/>
      <scheme val="minor"/>
    </font>
    <font>
      <sz val="9"/>
      <name val="Calibri"/>
      <family val="2"/>
      <scheme val="minor"/>
    </font>
    <font>
      <sz val="10"/>
      <color indexed="8"/>
      <name val="Calibri"/>
      <family val="2"/>
      <scheme val="minor"/>
    </font>
    <font>
      <vertAlign val="subscript"/>
      <sz val="9"/>
      <name val="Calibri"/>
      <family val="2"/>
      <scheme val="minor"/>
    </font>
    <font>
      <b/>
      <sz val="9"/>
      <color rgb="FF000000"/>
      <name val="Ubuntu"/>
      <family val="2"/>
    </font>
    <font>
      <sz val="10"/>
      <name val="Times New Roman"/>
      <family val="1"/>
    </font>
    <font>
      <sz val="10"/>
      <name val="Arial"/>
      <family val="2"/>
    </font>
    <font>
      <sz val="10"/>
      <name val="Arial CE"/>
      <family val="2"/>
      <charset val="238"/>
    </font>
    <font>
      <sz val="10"/>
      <name val="DINCE-Regular"/>
      <charset val="238"/>
    </font>
    <font>
      <b/>
      <sz val="10"/>
      <name val="DINCE-Regular"/>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0"/>
      <name val="MS Sans Serif"/>
      <family val="2"/>
      <charset val="238"/>
    </font>
    <font>
      <sz val="11"/>
      <color indexed="10"/>
      <name val="Calibri"/>
      <family val="2"/>
      <charset val="238"/>
    </font>
    <font>
      <i/>
      <sz val="11"/>
      <color indexed="23"/>
      <name val="Calibri"/>
      <family val="2"/>
      <charset val="238"/>
    </font>
    <font>
      <b/>
      <sz val="11"/>
      <color indexed="9"/>
      <name val="Calibri"/>
      <family val="2"/>
      <charset val="238"/>
    </font>
    <font>
      <b/>
      <sz val="11"/>
      <color indexed="1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font>
    <font>
      <sz val="10"/>
      <name val="Arial CE"/>
      <charset val="238"/>
    </font>
    <font>
      <sz val="9"/>
      <name val="Futura Prins"/>
      <charset val="238"/>
    </font>
    <font>
      <b/>
      <sz val="6"/>
      <name val="Arial CE"/>
      <family val="2"/>
      <charset val="238"/>
    </font>
    <font>
      <sz val="10"/>
      <color indexed="8"/>
      <name val="Arial"/>
      <family val="2"/>
      <charset val="238"/>
    </font>
    <font>
      <sz val="6"/>
      <name val="Arial CE"/>
      <family val="2"/>
      <charset val="238"/>
    </font>
    <font>
      <b/>
      <sz val="10"/>
      <name val="MS Sans"/>
    </font>
    <font>
      <sz val="7"/>
      <color rgb="FF000000"/>
      <name val="Tahoma"/>
      <family val="2"/>
      <charset val="238"/>
    </font>
    <font>
      <sz val="10"/>
      <color theme="1"/>
      <name val="Calibri"/>
      <family val="2"/>
    </font>
    <font>
      <vertAlign val="superscript"/>
      <sz val="10"/>
      <name val="Calibri"/>
      <family val="2"/>
      <charset val="238"/>
    </font>
    <font>
      <b/>
      <sz val="10"/>
      <color indexed="8"/>
      <name val="Arial1"/>
      <charset val="238"/>
    </font>
    <font>
      <sz val="10"/>
      <color indexed="8"/>
      <name val="Arial1"/>
      <charset val="238"/>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10"/>
      </patternFill>
    </fill>
    <fill>
      <patternFill patternType="solid">
        <fgColor indexed="54"/>
      </patternFill>
    </fill>
    <fill>
      <patternFill patternType="solid">
        <fgColor indexed="49"/>
      </patternFill>
    </fill>
    <fill>
      <patternFill patternType="solid">
        <fgColor indexed="46"/>
      </patternFill>
    </fill>
    <fill>
      <patternFill patternType="solid">
        <fgColor indexed="9"/>
      </patternFill>
    </fill>
    <fill>
      <patternFill patternType="solid">
        <fgColor indexed="55"/>
      </patternFill>
    </fill>
    <fill>
      <patternFill patternType="solid">
        <fgColor rgb="FF92D050"/>
        <bgColor indexed="64"/>
      </patternFill>
    </fill>
    <fill>
      <patternFill patternType="solid">
        <fgColor rgb="FFFFFFFF"/>
        <bgColor indexed="64"/>
      </patternFill>
    </fill>
  </fills>
  <borders count="17">
    <border>
      <left/>
      <right/>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top style="thin">
        <color theme="1" tint="0.499984740745262"/>
      </top>
      <bottom style="thin">
        <color theme="1" tint="0.499984740745262"/>
      </bottom>
      <diagonal/>
    </border>
    <border>
      <left/>
      <right/>
      <top/>
      <bottom style="double">
        <color auto="1"/>
      </bottom>
      <diagonal/>
    </border>
    <border>
      <left/>
      <right/>
      <top style="double">
        <color auto="1"/>
      </top>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s>
  <cellStyleXfs count="345">
    <xf numFmtId="0" fontId="0" fillId="0" borderId="0"/>
    <xf numFmtId="0" fontId="5" fillId="0" borderId="0"/>
    <xf numFmtId="0" fontId="6" fillId="0" borderId="0"/>
    <xf numFmtId="0" fontId="7" fillId="0" borderId="0"/>
    <xf numFmtId="0" fontId="8" fillId="0" borderId="0" applyFill="0">
      <alignment vertical="justify"/>
    </xf>
    <xf numFmtId="0" fontId="12" fillId="0" borderId="0"/>
    <xf numFmtId="0" fontId="14" fillId="0" borderId="0" applyNumberFormat="0" applyFill="0" applyBorder="0" applyAlignment="0" applyProtection="0"/>
    <xf numFmtId="0" fontId="7" fillId="0" borderId="0"/>
    <xf numFmtId="0" fontId="7" fillId="0" borderId="0"/>
    <xf numFmtId="0" fontId="7" fillId="0" borderId="0"/>
    <xf numFmtId="0" fontId="7" fillId="0" borderId="0"/>
    <xf numFmtId="0" fontId="21" fillId="0" borderId="0"/>
    <xf numFmtId="0" fontId="37" fillId="0" borderId="0"/>
    <xf numFmtId="0" fontId="38" fillId="0" borderId="0"/>
    <xf numFmtId="0" fontId="42" fillId="2" borderId="0" applyNumberFormat="0" applyBorder="0" applyAlignment="0" applyProtection="0"/>
    <xf numFmtId="0" fontId="42" fillId="2" borderId="0" applyNumberFormat="0" applyBorder="0" applyAlignment="0" applyProtection="0"/>
    <xf numFmtId="0" fontId="42" fillId="2"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2" borderId="0" applyNumberFormat="0" applyBorder="0" applyAlignment="0" applyProtection="0"/>
    <xf numFmtId="0" fontId="42" fillId="2" borderId="0" applyNumberFormat="0" applyBorder="0" applyAlignment="0" applyProtection="0"/>
    <xf numFmtId="0" fontId="42" fillId="2"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8" borderId="0" applyNumberFormat="0" applyBorder="0" applyAlignment="0" applyProtection="0"/>
    <xf numFmtId="0" fontId="42" fillId="8"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8" borderId="0" applyNumberFormat="0" applyBorder="0" applyAlignment="0" applyProtection="0"/>
    <xf numFmtId="0" fontId="42" fillId="8"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0" fontId="43" fillId="6"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8" borderId="0" applyNumberFormat="0" applyBorder="0" applyAlignment="0" applyProtection="0"/>
    <xf numFmtId="0" fontId="43" fillId="6" borderId="0" applyNumberFormat="0" applyBorder="0" applyAlignment="0" applyProtection="0"/>
    <xf numFmtId="0" fontId="43" fillId="3" borderId="0" applyNumberFormat="0" applyBorder="0" applyAlignment="0" applyProtection="0"/>
    <xf numFmtId="0" fontId="60" fillId="0" borderId="0"/>
    <xf numFmtId="0" fontId="43" fillId="11" borderId="0" applyNumberFormat="0" applyBorder="0" applyAlignment="0" applyProtection="0"/>
    <xf numFmtId="0" fontId="43" fillId="11"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5" fillId="16" borderId="8" applyNumberFormat="0" applyAlignment="0" applyProtection="0"/>
    <xf numFmtId="0" fontId="55" fillId="16" borderId="8" applyNumberFormat="0" applyAlignment="0" applyProtection="0"/>
    <xf numFmtId="0" fontId="54" fillId="17" borderId="9" applyNumberFormat="0" applyAlignment="0" applyProtection="0"/>
    <xf numFmtId="0" fontId="54" fillId="17" borderId="9" applyNumberFormat="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44" fillId="6" borderId="0" applyNumberFormat="0" applyBorder="0" applyAlignment="0" applyProtection="0"/>
    <xf numFmtId="0" fontId="44" fillId="6" borderId="0" applyNumberFormat="0" applyBorder="0" applyAlignment="0" applyProtection="0"/>
    <xf numFmtId="0" fontId="61" fillId="0" borderId="7" applyAlignment="0"/>
    <xf numFmtId="171" fontId="39"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4" fillId="6" borderId="0" applyNumberFormat="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11" applyNumberFormat="0" applyFill="0" applyAlignment="0" applyProtection="0"/>
    <xf numFmtId="0" fontId="48" fillId="0" borderId="11" applyNumberFormat="0" applyFill="0" applyAlignment="0" applyProtection="0"/>
    <xf numFmtId="0" fontId="49" fillId="0" borderId="12" applyNumberFormat="0" applyFill="0" applyAlignment="0" applyProtection="0"/>
    <xf numFmtId="0" fontId="49" fillId="0" borderId="12"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7" fillId="7" borderId="8" applyNumberFormat="0" applyAlignment="0" applyProtection="0"/>
    <xf numFmtId="0" fontId="57" fillId="7" borderId="8" applyNumberFormat="0" applyAlignment="0" applyProtection="0"/>
    <xf numFmtId="0" fontId="45" fillId="16" borderId="13" applyNumberFormat="0" applyAlignment="0" applyProtection="0"/>
    <xf numFmtId="0" fontId="45" fillId="16" borderId="13" applyNumberFormat="0" applyAlignment="0" applyProtection="0"/>
    <xf numFmtId="0" fontId="7" fillId="0" borderId="0" applyFont="0" applyFill="0" applyBorder="0" applyAlignment="0" applyProtection="0"/>
    <xf numFmtId="0" fontId="7" fillId="0" borderId="0" applyFont="0" applyFill="0" applyBorder="0" applyAlignment="0" applyProtection="0"/>
    <xf numFmtId="0" fontId="52" fillId="0" borderId="14" applyNumberFormat="0" applyFill="0" applyAlignment="0" applyProtection="0"/>
    <xf numFmtId="0" fontId="52" fillId="0" borderId="14" applyNumberFormat="0" applyFill="0" applyAlignment="0" applyProtection="0"/>
    <xf numFmtId="0" fontId="62" fillId="0" borderId="4">
      <alignment horizontal="center" vertical="center" wrapText="1"/>
    </xf>
    <xf numFmtId="0" fontId="46" fillId="0" borderId="0" applyNumberFormat="0" applyFill="0" applyBorder="0" applyAlignment="0" applyProtection="0"/>
    <xf numFmtId="0" fontId="47" fillId="0" borderId="10" applyNumberFormat="0" applyFill="0" applyAlignment="0" applyProtection="0"/>
    <xf numFmtId="0" fontId="48" fillId="0" borderId="11" applyNumberFormat="0" applyFill="0" applyAlignment="0" applyProtection="0"/>
    <xf numFmtId="0" fontId="49" fillId="0" borderId="12" applyNumberFormat="0" applyFill="0" applyAlignment="0" applyProtection="0"/>
    <xf numFmtId="0" fontId="49" fillId="0" borderId="0" applyNumberFormat="0" applyFill="0" applyBorder="0" applyAlignment="0" applyProtection="0"/>
    <xf numFmtId="0" fontId="46" fillId="0" borderId="0" applyNumberFormat="0" applyFill="0" applyBorder="0" applyAlignment="0" applyProtection="0"/>
    <xf numFmtId="0" fontId="1" fillId="0" borderId="0"/>
    <xf numFmtId="0" fontId="7" fillId="0" borderId="0"/>
    <xf numFmtId="0" fontId="7" fillId="0" borderId="0"/>
    <xf numFmtId="0" fontId="7" fillId="0" borderId="0">
      <alignment vertical="top"/>
    </xf>
    <xf numFmtId="0" fontId="7" fillId="0" borderId="0"/>
    <xf numFmtId="0" fontId="7" fillId="0" borderId="0"/>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top"/>
    </xf>
    <xf numFmtId="0" fontId="7" fillId="0" borderId="0">
      <alignment vertical="top"/>
    </xf>
    <xf numFmtId="0" fontId="7" fillId="0" borderId="0"/>
    <xf numFmtId="0" fontId="1" fillId="0" borderId="0"/>
    <xf numFmtId="0" fontId="7" fillId="0" borderId="0"/>
    <xf numFmtId="0" fontId="7" fillId="0" borderId="0"/>
    <xf numFmtId="0" fontId="7" fillId="0" borderId="0"/>
    <xf numFmtId="0" fontId="60" fillId="0" borderId="0"/>
    <xf numFmtId="0" fontId="42" fillId="0" borderId="0"/>
    <xf numFmtId="0" fontId="42" fillId="0" borderId="0"/>
    <xf numFmtId="0" fontId="42" fillId="0" borderId="0"/>
    <xf numFmtId="0" fontId="42"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2" fontId="7" fillId="0" borderId="0">
      <alignment horizontal="right"/>
    </xf>
    <xf numFmtId="2" fontId="7" fillId="0" borderId="0">
      <alignment horizontal="right"/>
    </xf>
    <xf numFmtId="2" fontId="7" fillId="0" borderId="0">
      <alignment horizontal="right"/>
    </xf>
    <xf numFmtId="2" fontId="7" fillId="0" borderId="0">
      <alignment horizontal="right"/>
    </xf>
    <xf numFmtId="2" fontId="7" fillId="0" borderId="0">
      <alignment horizontal="right"/>
    </xf>
    <xf numFmtId="2" fontId="7" fillId="0" borderId="0">
      <alignment horizontal="right"/>
    </xf>
    <xf numFmtId="2" fontId="7" fillId="0" borderId="0">
      <alignment horizontal="right"/>
    </xf>
    <xf numFmtId="2" fontId="7" fillId="0" borderId="0">
      <alignment horizontal="right"/>
    </xf>
    <xf numFmtId="2" fontId="7" fillId="0" borderId="0">
      <alignment horizontal="right"/>
    </xf>
    <xf numFmtId="2" fontId="7" fillId="0" borderId="0">
      <alignment horizontal="right"/>
    </xf>
    <xf numFmtId="0" fontId="59" fillId="0" borderId="0"/>
    <xf numFmtId="0" fontId="63" fillId="0" borderId="0"/>
    <xf numFmtId="0" fontId="7" fillId="4" borderId="15" applyNumberFormat="0" applyFont="0" applyAlignment="0" applyProtection="0"/>
    <xf numFmtId="0" fontId="7" fillId="4" borderId="15" applyNumberFormat="0" applyFont="0" applyAlignment="0" applyProtection="0"/>
    <xf numFmtId="0" fontId="7" fillId="4" borderId="15" applyNumberFormat="0" applyFont="0" applyAlignment="0" applyProtection="0"/>
    <xf numFmtId="0" fontId="7" fillId="4" borderId="15" applyNumberFormat="0" applyFont="0" applyAlignment="0" applyProtection="0"/>
    <xf numFmtId="0" fontId="59" fillId="4" borderId="15" applyNumberFormat="0" applyFont="0" applyAlignment="0" applyProtection="0"/>
    <xf numFmtId="0" fontId="62" fillId="18" borderId="4">
      <alignment horizontal="center" vertical="center" wrapText="1"/>
    </xf>
    <xf numFmtId="0" fontId="64" fillId="0" borderId="4" applyFont="0" applyAlignment="0">
      <alignment horizontal="left" vertical="center" wrapText="1"/>
    </xf>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1" fillId="4" borderId="15" applyNumberFormat="0" applyFon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5" fillId="16" borderId="13" applyNumberFormat="0" applyAlignment="0" applyProtection="0"/>
    <xf numFmtId="0" fontId="53" fillId="0" borderId="0" applyNumberFormat="0" applyFill="0" applyBorder="0" applyAlignment="0" applyProtection="0"/>
    <xf numFmtId="0" fontId="43" fillId="11"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2" borderId="0" applyNumberFormat="0" applyBorder="0" applyAlignment="0" applyProtection="0"/>
    <xf numFmtId="0" fontId="52" fillId="0" borderId="14" applyNumberFormat="0" applyFill="0" applyAlignment="0" applyProtection="0"/>
    <xf numFmtId="0" fontId="54" fillId="17" borderId="9" applyNumberFormat="0" applyAlignment="0" applyProtection="0"/>
    <xf numFmtId="0" fontId="55" fillId="16" borderId="8" applyNumberFormat="0" applyAlignment="0" applyProtection="0"/>
    <xf numFmtId="0" fontId="66" fillId="19" borderId="0">
      <alignment horizontal="left" vertical="top"/>
    </xf>
    <xf numFmtId="0" fontId="56" fillId="15" borderId="0" applyNumberFormat="0" applyBorder="0" applyAlignment="0" applyProtection="0"/>
    <xf numFmtId="0" fontId="39" fillId="0" borderId="0"/>
    <xf numFmtId="0" fontId="65" fillId="0" borderId="0" applyNumberFormat="0" applyFill="0" applyBorder="0" applyAlignment="0" applyProtection="0"/>
    <xf numFmtId="0" fontId="63" fillId="0" borderId="0"/>
    <xf numFmtId="0" fontId="39" fillId="0" borderId="0"/>
    <xf numFmtId="0" fontId="46" fillId="0" borderId="0" applyNumberFormat="0" applyFill="0" applyBorder="0" applyAlignment="0" applyProtection="0"/>
    <xf numFmtId="0" fontId="58" fillId="0" borderId="16" applyNumberFormat="0" applyFill="0" applyAlignment="0" applyProtection="0"/>
    <xf numFmtId="0" fontId="58" fillId="0" borderId="16" applyNumberFormat="0" applyFill="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8" fontId="1"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9"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72" fontId="7" fillId="0" borderId="0" applyFont="0" applyFill="0" applyBorder="0" applyAlignment="0" applyProtection="0"/>
    <xf numFmtId="169" fontId="59"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0" fontId="57" fillId="7" borderId="8" applyNumberFormat="0" applyAlignment="0" applyProtection="0"/>
    <xf numFmtId="0" fontId="58" fillId="0" borderId="16" applyNumberFormat="0" applyFill="0" applyAlignment="0" applyProtection="0"/>
    <xf numFmtId="0" fontId="52" fillId="0" borderId="0" applyNumberFormat="0" applyFill="0" applyBorder="0" applyAlignment="0" applyProtection="0"/>
  </cellStyleXfs>
  <cellXfs count="152">
    <xf numFmtId="0" fontId="0" fillId="0" borderId="0" xfId="0"/>
    <xf numFmtId="0" fontId="0" fillId="0" borderId="0" xfId="0" applyAlignment="1">
      <alignment horizontal="right"/>
    </xf>
    <xf numFmtId="0" fontId="0" fillId="0" borderId="0" xfId="0" applyAlignment="1">
      <alignment horizontal="justify" vertical="top" wrapText="1"/>
    </xf>
    <xf numFmtId="0" fontId="0" fillId="0" borderId="0" xfId="0" applyAlignment="1">
      <alignment vertical="center"/>
    </xf>
    <xf numFmtId="0" fontId="0" fillId="0" borderId="0" xfId="0" applyAlignment="1">
      <alignment vertical="top"/>
    </xf>
    <xf numFmtId="0" fontId="5" fillId="0" borderId="0" xfId="0" applyFont="1"/>
    <xf numFmtId="0" fontId="0" fillId="0" borderId="0" xfId="0" applyAlignment="1">
      <alignment horizontal="left" vertical="top"/>
    </xf>
    <xf numFmtId="164" fontId="0" fillId="0" borderId="0" xfId="0" applyNumberFormat="1" applyAlignment="1">
      <alignment horizontal="center"/>
    </xf>
    <xf numFmtId="164" fontId="4" fillId="0" borderId="0" xfId="0" applyNumberFormat="1" applyFont="1" applyAlignment="1">
      <alignment horizontal="right"/>
    </xf>
    <xf numFmtId="164" fontId="4" fillId="0" borderId="0" xfId="0" applyNumberFormat="1" applyFont="1" applyAlignment="1">
      <alignment horizontal="center"/>
    </xf>
    <xf numFmtId="0" fontId="11" fillId="0" borderId="0" xfId="2" applyFont="1" applyAlignment="1">
      <alignment horizontal="justify" vertical="top"/>
    </xf>
    <xf numFmtId="164" fontId="0" fillId="0" borderId="0" xfId="0" applyNumberFormat="1" applyAlignment="1">
      <alignment horizontal="right"/>
    </xf>
    <xf numFmtId="0" fontId="0" fillId="0" borderId="1" xfId="0" applyBorder="1" applyAlignment="1">
      <alignment horizontal="left" vertical="top"/>
    </xf>
    <xf numFmtId="0" fontId="0" fillId="0" borderId="1" xfId="0" applyBorder="1" applyAlignment="1">
      <alignment horizontal="justify" vertical="top" wrapText="1"/>
    </xf>
    <xf numFmtId="0" fontId="0" fillId="0" borderId="1" xfId="0" applyBorder="1" applyAlignment="1">
      <alignment horizontal="right"/>
    </xf>
    <xf numFmtId="164" fontId="0" fillId="0" borderId="1" xfId="0" applyNumberFormat="1" applyBorder="1" applyAlignment="1">
      <alignment horizontal="right"/>
    </xf>
    <xf numFmtId="0" fontId="0" fillId="0" borderId="2" xfId="0" applyBorder="1" applyAlignment="1">
      <alignment horizontal="left" vertical="top"/>
    </xf>
    <xf numFmtId="0" fontId="0" fillId="0" borderId="2" xfId="0" applyBorder="1" applyAlignment="1">
      <alignment horizontal="justify" vertical="top" wrapText="1"/>
    </xf>
    <xf numFmtId="0" fontId="0" fillId="0" borderId="2" xfId="0" applyBorder="1" applyAlignment="1">
      <alignment horizontal="right"/>
    </xf>
    <xf numFmtId="164" fontId="0" fillId="0" borderId="2" xfId="0" applyNumberFormat="1" applyBorder="1" applyAlignment="1">
      <alignment horizontal="right"/>
    </xf>
    <xf numFmtId="0" fontId="0" fillId="0" borderId="0" xfId="0" applyAlignment="1">
      <alignment horizontal="justify" vertical="center"/>
    </xf>
    <xf numFmtId="16" fontId="0" fillId="0" borderId="0" xfId="0" quotePrefix="1" applyNumberFormat="1" applyAlignment="1">
      <alignment horizontal="justify" vertical="center" wrapText="1"/>
    </xf>
    <xf numFmtId="0" fontId="0" fillId="0" borderId="0" xfId="0" applyAlignment="1">
      <alignment horizontal="right" vertical="center"/>
    </xf>
    <xf numFmtId="164" fontId="0" fillId="0" borderId="0" xfId="0" applyNumberFormat="1" applyAlignment="1">
      <alignment horizontal="right" vertical="center"/>
    </xf>
    <xf numFmtId="49" fontId="0" fillId="0" borderId="0" xfId="0" applyNumberFormat="1" applyAlignment="1">
      <alignment vertical="top"/>
    </xf>
    <xf numFmtId="0" fontId="14" fillId="0" borderId="0" xfId="6"/>
    <xf numFmtId="4" fontId="0" fillId="0" borderId="0" xfId="0" applyNumberFormat="1" applyAlignment="1">
      <alignment horizontal="right"/>
    </xf>
    <xf numFmtId="0" fontId="4" fillId="0" borderId="0" xfId="0" applyFont="1" applyAlignment="1">
      <alignment horizontal="right"/>
    </xf>
    <xf numFmtId="0" fontId="0" fillId="0" borderId="0" xfId="0" applyAlignment="1">
      <alignment horizontal="justify" vertical="top"/>
    </xf>
    <xf numFmtId="0" fontId="0" fillId="0" borderId="5" xfId="0" applyBorder="1" applyAlignment="1">
      <alignment horizontal="justify" vertical="top" wrapText="1"/>
    </xf>
    <xf numFmtId="0" fontId="0" fillId="0" borderId="5" xfId="0" applyBorder="1" applyAlignment="1">
      <alignment horizontal="right"/>
    </xf>
    <xf numFmtId="164" fontId="0" fillId="0" borderId="5" xfId="0" applyNumberFormat="1" applyBorder="1" applyAlignment="1">
      <alignment horizontal="right"/>
    </xf>
    <xf numFmtId="0" fontId="17" fillId="0" borderId="0" xfId="0" applyFont="1" applyAlignment="1">
      <alignment horizontal="left" vertical="top" wrapText="1"/>
    </xf>
    <xf numFmtId="16" fontId="4" fillId="0" borderId="0" xfId="0" quotePrefix="1" applyNumberFormat="1" applyFont="1" applyAlignment="1">
      <alignment horizontal="justify" vertical="center" wrapText="1"/>
    </xf>
    <xf numFmtId="165" fontId="9" fillId="0" borderId="0" xfId="4" applyNumberFormat="1" applyFont="1" applyAlignment="1">
      <alignment horizontal="right" vertical="top"/>
    </xf>
    <xf numFmtId="0" fontId="0" fillId="0" borderId="0" xfId="0" applyAlignment="1">
      <alignment horizontal="right" vertical="top"/>
    </xf>
    <xf numFmtId="165" fontId="0" fillId="0" borderId="0" xfId="1" applyNumberFormat="1" applyFont="1" applyAlignment="1">
      <alignment horizontal="right" vertical="top"/>
    </xf>
    <xf numFmtId="0" fontId="0" fillId="0" borderId="1" xfId="0" applyBorder="1" applyAlignment="1">
      <alignment horizontal="right" vertical="top"/>
    </xf>
    <xf numFmtId="0" fontId="13" fillId="0" borderId="0" xfId="0" applyFont="1" applyAlignment="1">
      <alignment horizontal="right" vertical="top"/>
    </xf>
    <xf numFmtId="0" fontId="0" fillId="0" borderId="2" xfId="0" applyBorder="1" applyAlignment="1">
      <alignment horizontal="right" vertical="top"/>
    </xf>
    <xf numFmtId="166" fontId="13" fillId="0" borderId="0" xfId="0" applyNumberFormat="1" applyFont="1" applyAlignment="1">
      <alignment horizontal="right" vertical="top"/>
    </xf>
    <xf numFmtId="0" fontId="0" fillId="0" borderId="5" xfId="0" applyBorder="1" applyAlignment="1">
      <alignment horizontal="right" vertical="top"/>
    </xf>
    <xf numFmtId="0" fontId="17" fillId="0" borderId="0" xfId="0" applyFont="1" applyAlignment="1">
      <alignment horizontal="justify" vertical="top" wrapText="1"/>
    </xf>
    <xf numFmtId="0" fontId="17" fillId="0" borderId="0" xfId="0" applyFont="1" applyAlignment="1">
      <alignment horizontal="left" vertical="top"/>
    </xf>
    <xf numFmtId="0" fontId="5" fillId="0" borderId="3" xfId="0" applyFont="1" applyBorder="1" applyAlignment="1">
      <alignment horizontal="right" vertical="top"/>
    </xf>
    <xf numFmtId="0" fontId="0" fillId="0" borderId="0" xfId="0" applyAlignment="1">
      <alignment horizontal="left" vertical="top" wrapText="1"/>
    </xf>
    <xf numFmtId="0" fontId="0" fillId="0" borderId="6" xfId="0" applyBorder="1" applyAlignment="1">
      <alignment horizontal="right" vertical="top"/>
    </xf>
    <xf numFmtId="0" fontId="17" fillId="0" borderId="0" xfId="0" applyFont="1" applyAlignment="1">
      <alignment horizontal="justify" wrapText="1"/>
    </xf>
    <xf numFmtId="0" fontId="20" fillId="0" borderId="3" xfId="0" applyFont="1" applyBorder="1" applyAlignment="1">
      <alignment horizontal="right" vertical="top"/>
    </xf>
    <xf numFmtId="0" fontId="3" fillId="0" borderId="3" xfId="0" applyFont="1" applyBorder="1" applyAlignment="1">
      <alignment horizontal="right" vertical="top"/>
    </xf>
    <xf numFmtId="0" fontId="10" fillId="0" borderId="3" xfId="0" applyFont="1" applyBorder="1" applyAlignment="1">
      <alignment horizontal="justify" vertical="center" wrapText="1"/>
    </xf>
    <xf numFmtId="0" fontId="3" fillId="0" borderId="3" xfId="0" applyFont="1" applyBorder="1" applyAlignment="1">
      <alignment horizontal="right"/>
    </xf>
    <xf numFmtId="0" fontId="3" fillId="0" borderId="3" xfId="0" applyFont="1" applyBorder="1" applyAlignment="1">
      <alignment horizontal="right" vertical="center"/>
    </xf>
    <xf numFmtId="4" fontId="3" fillId="0" borderId="3" xfId="0" applyNumberFormat="1" applyFont="1" applyBorder="1" applyAlignment="1">
      <alignment horizontal="right"/>
    </xf>
    <xf numFmtId="4" fontId="10" fillId="0" borderId="3" xfId="0" applyNumberFormat="1" applyFont="1" applyBorder="1" applyAlignment="1">
      <alignment horizontal="right"/>
    </xf>
    <xf numFmtId="0" fontId="3" fillId="0" borderId="0" xfId="0" applyFont="1"/>
    <xf numFmtId="49" fontId="10" fillId="0" borderId="0" xfId="0" quotePrefix="1" applyNumberFormat="1" applyFont="1" applyAlignment="1">
      <alignment horizontal="right" vertical="top"/>
    </xf>
    <xf numFmtId="0" fontId="3" fillId="0" borderId="0" xfId="0" applyFont="1" applyAlignment="1">
      <alignment horizontal="right" vertical="top"/>
    </xf>
    <xf numFmtId="0" fontId="3" fillId="0" borderId="0" xfId="0" applyFont="1" applyAlignment="1">
      <alignment horizontal="right"/>
    </xf>
    <xf numFmtId="4" fontId="3" fillId="0" borderId="0" xfId="0" applyNumberFormat="1" applyFont="1" applyAlignment="1">
      <alignment horizontal="right"/>
    </xf>
    <xf numFmtId="0" fontId="4" fillId="0" borderId="0" xfId="0" applyFont="1" applyAlignment="1">
      <alignment horizontal="left" vertical="top"/>
    </xf>
    <xf numFmtId="0" fontId="21" fillId="0" borderId="0" xfId="0" applyFont="1"/>
    <xf numFmtId="16" fontId="10" fillId="0" borderId="0" xfId="0" quotePrefix="1" applyNumberFormat="1" applyFont="1" applyAlignment="1">
      <alignment horizontal="justify" vertical="center" wrapText="1"/>
    </xf>
    <xf numFmtId="16" fontId="21" fillId="0" borderId="0" xfId="0" applyNumberFormat="1" applyFont="1" applyAlignment="1">
      <alignment horizontal="right" vertical="top"/>
    </xf>
    <xf numFmtId="0" fontId="21" fillId="0" borderId="0" xfId="0" applyFont="1" applyAlignment="1">
      <alignment horizontal="right" vertical="top"/>
    </xf>
    <xf numFmtId="0" fontId="21" fillId="0" borderId="0" xfId="0" applyFont="1" applyAlignment="1">
      <alignment horizontal="justify" vertical="top" wrapText="1"/>
    </xf>
    <xf numFmtId="0" fontId="21" fillId="0" borderId="0" xfId="0" applyFont="1" applyAlignment="1">
      <alignment horizontal="right"/>
    </xf>
    <xf numFmtId="164" fontId="21" fillId="0" borderId="0" xfId="0" applyNumberFormat="1" applyFont="1" applyAlignment="1">
      <alignment horizontal="right"/>
    </xf>
    <xf numFmtId="0" fontId="4" fillId="0" borderId="3" xfId="0" applyFont="1" applyBorder="1" applyAlignment="1">
      <alignment horizontal="right" vertical="top"/>
    </xf>
    <xf numFmtId="0" fontId="17" fillId="0" borderId="3" xfId="0" applyFont="1" applyBorder="1" applyAlignment="1">
      <alignment vertical="top" wrapText="1"/>
    </xf>
    <xf numFmtId="0" fontId="4" fillId="0" borderId="3" xfId="0" applyFont="1" applyBorder="1"/>
    <xf numFmtId="0" fontId="4" fillId="0" borderId="3" xfId="0" applyFont="1" applyBorder="1" applyAlignment="1">
      <alignment vertical="top"/>
    </xf>
    <xf numFmtId="0" fontId="19" fillId="0" borderId="0" xfId="7" applyFont="1" applyAlignment="1">
      <alignment horizontal="left" vertical="top" wrapText="1"/>
    </xf>
    <xf numFmtId="0" fontId="0" fillId="0" borderId="0" xfId="0" applyAlignment="1">
      <alignment horizontal="left" wrapText="1"/>
    </xf>
    <xf numFmtId="0" fontId="0" fillId="0" borderId="0" xfId="0" applyAlignment="1">
      <alignment horizontal="center"/>
    </xf>
    <xf numFmtId="0" fontId="9" fillId="0" borderId="0" xfId="7" applyFont="1" applyAlignment="1">
      <alignment horizontal="justify" vertical="top"/>
    </xf>
    <xf numFmtId="0" fontId="9" fillId="0" borderId="0" xfId="7" applyFont="1" applyAlignment="1">
      <alignment horizontal="left" vertical="top" wrapText="1"/>
    </xf>
    <xf numFmtId="16" fontId="22" fillId="0" borderId="0" xfId="0" quotePrefix="1" applyNumberFormat="1" applyFont="1" applyAlignment="1">
      <alignment horizontal="justify" vertical="center" wrapText="1"/>
    </xf>
    <xf numFmtId="4" fontId="23" fillId="0" borderId="0" xfId="0" applyNumberFormat="1" applyFont="1" applyAlignment="1">
      <alignment horizontal="right"/>
    </xf>
    <xf numFmtId="4" fontId="24" fillId="0" borderId="3" xfId="0" applyNumberFormat="1" applyFont="1" applyBorder="1" applyAlignment="1">
      <alignment horizontal="right"/>
    </xf>
    <xf numFmtId="0" fontId="2" fillId="0" borderId="3" xfId="0" applyFont="1" applyBorder="1" applyAlignment="1">
      <alignment horizontal="right" vertical="top"/>
    </xf>
    <xf numFmtId="0" fontId="2" fillId="0" borderId="3" xfId="0" applyFont="1" applyBorder="1" applyAlignment="1">
      <alignment horizontal="right"/>
    </xf>
    <xf numFmtId="0" fontId="2" fillId="0" borderId="3" xfId="0" applyFont="1" applyBorder="1" applyAlignment="1">
      <alignment horizontal="right" vertical="center"/>
    </xf>
    <xf numFmtId="4" fontId="2" fillId="0" borderId="3" xfId="0" applyNumberFormat="1" applyFont="1" applyBorder="1" applyAlignment="1">
      <alignment horizontal="right"/>
    </xf>
    <xf numFmtId="0" fontId="2" fillId="0" borderId="0" xfId="0" applyFont="1"/>
    <xf numFmtId="0" fontId="0" fillId="0" borderId="0" xfId="0" applyAlignment="1">
      <alignment wrapText="1"/>
    </xf>
    <xf numFmtId="0" fontId="23" fillId="0" borderId="0" xfId="0" applyFont="1"/>
    <xf numFmtId="49" fontId="17" fillId="0" borderId="0" xfId="0" applyNumberFormat="1" applyFont="1" applyAlignment="1">
      <alignment horizontal="left" vertical="top" wrapText="1"/>
    </xf>
    <xf numFmtId="165" fontId="9" fillId="0" borderId="0" xfId="4" applyNumberFormat="1" applyFont="1" applyAlignment="1">
      <alignment horizontal="right" vertical="top" wrapText="1"/>
    </xf>
    <xf numFmtId="0" fontId="0" fillId="0" borderId="0" xfId="0" applyAlignment="1">
      <alignment horizontal="right" vertical="top" wrapText="1"/>
    </xf>
    <xf numFmtId="0" fontId="26" fillId="0" borderId="4" xfId="0" applyFont="1" applyBorder="1" applyAlignment="1">
      <alignment horizontal="center"/>
    </xf>
    <xf numFmtId="4" fontId="26" fillId="0" borderId="4" xfId="0" applyNumberFormat="1" applyFont="1" applyBorder="1" applyAlignment="1">
      <alignment horizontal="right" wrapText="1"/>
    </xf>
    <xf numFmtId="0" fontId="27" fillId="0" borderId="0" xfId="7" applyFont="1" applyAlignment="1">
      <alignment horizontal="justify" vertical="top" wrapText="1"/>
    </xf>
    <xf numFmtId="165" fontId="9" fillId="0" borderId="0" xfId="4" applyNumberFormat="1" applyFont="1" applyAlignment="1">
      <alignment horizontal="right" vertical="center"/>
    </xf>
    <xf numFmtId="4" fontId="26" fillId="0" borderId="4" xfId="0" applyNumberFormat="1" applyFont="1" applyBorder="1" applyAlignment="1">
      <alignment horizontal="center" wrapText="1"/>
    </xf>
    <xf numFmtId="0" fontId="18" fillId="0" borderId="4" xfId="0" applyFont="1" applyBorder="1" applyAlignment="1">
      <alignment horizontal="right"/>
    </xf>
    <xf numFmtId="0" fontId="12" fillId="0" borderId="3" xfId="0" applyFont="1" applyBorder="1" applyAlignment="1">
      <alignment horizontal="right"/>
    </xf>
    <xf numFmtId="0" fontId="26" fillId="0" borderId="4" xfId="0" applyFont="1" applyBorder="1" applyAlignment="1">
      <alignment horizontal="left" wrapText="1"/>
    </xf>
    <xf numFmtId="0" fontId="12" fillId="0" borderId="0" xfId="0" applyFont="1"/>
    <xf numFmtId="4" fontId="26" fillId="0" borderId="4" xfId="0" applyNumberFormat="1" applyFont="1" applyBorder="1" applyAlignment="1">
      <alignment horizontal="center"/>
    </xf>
    <xf numFmtId="0" fontId="3" fillId="0" borderId="2" xfId="0" applyFont="1" applyBorder="1" applyAlignment="1">
      <alignment horizontal="right" vertical="top"/>
    </xf>
    <xf numFmtId="0" fontId="10" fillId="0" borderId="3" xfId="0" applyFont="1" applyBorder="1" applyAlignment="1">
      <alignment horizontal="left" vertical="center" wrapText="1"/>
    </xf>
    <xf numFmtId="0" fontId="23" fillId="0" borderId="0" xfId="8" applyFont="1" applyAlignment="1">
      <alignment horizontal="left" vertical="top" wrapText="1"/>
    </xf>
    <xf numFmtId="4" fontId="0" fillId="0" borderId="0" xfId="0" applyNumberFormat="1" applyAlignment="1">
      <alignment horizontal="right" vertical="top"/>
    </xf>
    <xf numFmtId="4" fontId="0" fillId="0" borderId="0" xfId="0" applyNumberFormat="1" applyAlignment="1">
      <alignment horizontal="right" vertical="center"/>
    </xf>
    <xf numFmtId="165" fontId="9" fillId="0" borderId="0" xfId="4" applyNumberFormat="1" applyFont="1" applyFill="1" applyAlignment="1">
      <alignment horizontal="right" vertical="top"/>
    </xf>
    <xf numFmtId="4" fontId="4" fillId="0" borderId="3" xfId="0" applyNumberFormat="1" applyFont="1" applyBorder="1"/>
    <xf numFmtId="4" fontId="21" fillId="0" borderId="0" xfId="0" applyNumberFormat="1" applyFont="1" applyAlignment="1">
      <alignment horizontal="right"/>
    </xf>
    <xf numFmtId="4" fontId="0" fillId="0" borderId="1" xfId="0" applyNumberFormat="1" applyBorder="1" applyAlignment="1">
      <alignment horizontal="right"/>
    </xf>
    <xf numFmtId="4" fontId="17" fillId="0" borderId="0" xfId="0" applyNumberFormat="1" applyFont="1" applyAlignment="1">
      <alignment horizontal="right"/>
    </xf>
    <xf numFmtId="4" fontId="0" fillId="0" borderId="2" xfId="0" applyNumberFormat="1" applyBorder="1" applyAlignment="1">
      <alignment horizontal="right"/>
    </xf>
    <xf numFmtId="4" fontId="0" fillId="0" borderId="5" xfId="0" applyNumberFormat="1" applyBorder="1" applyAlignment="1">
      <alignment horizontal="right"/>
    </xf>
    <xf numFmtId="4" fontId="4" fillId="0" borderId="0" xfId="0" applyNumberFormat="1" applyFont="1" applyAlignment="1">
      <alignment horizontal="right"/>
    </xf>
    <xf numFmtId="0" fontId="1" fillId="0" borderId="0" xfId="0" applyFont="1" applyAlignment="1">
      <alignment horizontal="right"/>
    </xf>
    <xf numFmtId="4" fontId="0" fillId="0" borderId="0" xfId="0" applyNumberFormat="1"/>
    <xf numFmtId="0" fontId="25" fillId="0" borderId="0" xfId="0" applyFont="1" applyAlignment="1">
      <alignment horizontal="justify" vertical="top" wrapText="1"/>
    </xf>
    <xf numFmtId="0" fontId="0" fillId="0" borderId="0" xfId="0" applyAlignment="1">
      <alignment vertical="top" wrapText="1"/>
    </xf>
    <xf numFmtId="0" fontId="0" fillId="0" borderId="0" xfId="0" applyAlignment="1">
      <alignment horizontal="justify" vertical="center" wrapText="1"/>
    </xf>
    <xf numFmtId="0" fontId="29" fillId="0" borderId="4" xfId="0" applyFont="1" applyBorder="1" applyAlignment="1">
      <alignment horizontal="left" wrapText="1"/>
    </xf>
    <xf numFmtId="0" fontId="25" fillId="0" borderId="3" xfId="0" applyFont="1" applyBorder="1" applyAlignment="1">
      <alignment horizontal="justify" vertical="center" wrapText="1"/>
    </xf>
    <xf numFmtId="0" fontId="23" fillId="0" borderId="0" xfId="10" applyFont="1" applyAlignment="1">
      <alignment horizontal="left" vertical="top" wrapText="1"/>
    </xf>
    <xf numFmtId="0" fontId="30" fillId="0" borderId="0" xfId="10" applyFont="1" applyAlignment="1">
      <alignment horizontal="left" wrapText="1"/>
    </xf>
    <xf numFmtId="0" fontId="23" fillId="0" borderId="0" xfId="10" applyFont="1" applyAlignment="1">
      <alignment horizontal="left" wrapText="1"/>
    </xf>
    <xf numFmtId="0" fontId="31" fillId="0" borderId="4" xfId="0" applyFont="1" applyBorder="1" applyAlignment="1">
      <alignment horizontal="left" wrapText="1"/>
    </xf>
    <xf numFmtId="0" fontId="32" fillId="0" borderId="0" xfId="0" applyFont="1" applyAlignment="1">
      <alignment horizontal="left" vertical="top" wrapText="1"/>
    </xf>
    <xf numFmtId="0" fontId="22" fillId="0" borderId="3" xfId="0" applyFont="1" applyBorder="1" applyAlignment="1">
      <alignment horizontal="justify" vertical="center" wrapText="1"/>
    </xf>
    <xf numFmtId="0" fontId="33" fillId="0" borderId="0" xfId="8" applyFont="1" applyAlignment="1">
      <alignment horizontal="left" vertical="top" wrapText="1"/>
    </xf>
    <xf numFmtId="0" fontId="27" fillId="0" borderId="0" xfId="10" applyFont="1" applyAlignment="1">
      <alignment horizontal="left" vertical="top" wrapText="1"/>
    </xf>
    <xf numFmtId="0" fontId="24" fillId="0" borderId="0" xfId="10" applyFont="1" applyAlignment="1">
      <alignment horizontal="left" wrapText="1"/>
    </xf>
    <xf numFmtId="0" fontId="34" fillId="0" borderId="0" xfId="1" applyFont="1" applyAlignment="1">
      <alignment horizontal="left" vertical="top"/>
    </xf>
    <xf numFmtId="0" fontId="33" fillId="0" borderId="0" xfId="8" applyFont="1" applyAlignment="1">
      <alignment horizontal="justify" vertical="top" wrapText="1"/>
    </xf>
    <xf numFmtId="0" fontId="33" fillId="0" borderId="4" xfId="0" applyFont="1" applyBorder="1" applyAlignment="1">
      <alignment horizontal="center"/>
    </xf>
    <xf numFmtId="0" fontId="27" fillId="0" borderId="0" xfId="0" applyFont="1" applyAlignment="1">
      <alignment horizontal="right"/>
    </xf>
    <xf numFmtId="0" fontId="23" fillId="0" borderId="0" xfId="0" applyFont="1" applyAlignment="1">
      <alignment horizontal="right"/>
    </xf>
    <xf numFmtId="0" fontId="27" fillId="0" borderId="3" xfId="0" applyFont="1" applyBorder="1" applyAlignment="1">
      <alignment horizontal="right" vertical="center"/>
    </xf>
    <xf numFmtId="49" fontId="21" fillId="0" borderId="0" xfId="0" quotePrefix="1" applyNumberFormat="1" applyFont="1" applyAlignment="1">
      <alignment horizontal="right" vertical="top"/>
    </xf>
    <xf numFmtId="49" fontId="22" fillId="0" borderId="0" xfId="0" quotePrefix="1" applyNumberFormat="1" applyFont="1" applyAlignment="1">
      <alignment horizontal="right" vertical="top"/>
    </xf>
    <xf numFmtId="0" fontId="22" fillId="0" borderId="0" xfId="0" applyFont="1" applyAlignment="1">
      <alignment horizontal="right" vertical="top"/>
    </xf>
    <xf numFmtId="0" fontId="25" fillId="0" borderId="0" xfId="0" applyFont="1" applyAlignment="1">
      <alignment horizontal="right"/>
    </xf>
    <xf numFmtId="4" fontId="25" fillId="0" borderId="0" xfId="0" applyNumberFormat="1" applyFont="1" applyAlignment="1">
      <alignment horizontal="right"/>
    </xf>
    <xf numFmtId="0" fontId="22" fillId="0" borderId="0" xfId="0" applyFont="1"/>
    <xf numFmtId="0" fontId="36" fillId="0" borderId="0" xfId="0" applyFont="1" applyAlignment="1">
      <alignment horizontal="left" vertical="center" indent="1"/>
    </xf>
    <xf numFmtId="167" fontId="4" fillId="0" borderId="0" xfId="0" applyNumberFormat="1" applyFont="1" applyAlignment="1">
      <alignment horizontal="right"/>
    </xf>
    <xf numFmtId="2" fontId="4" fillId="0" borderId="0" xfId="0" applyNumberFormat="1" applyFont="1" applyAlignment="1">
      <alignment horizontal="center"/>
    </xf>
    <xf numFmtId="0" fontId="67" fillId="0" borderId="0" xfId="0" applyFont="1" applyAlignment="1">
      <alignment horizontal="left" vertical="top" wrapText="1"/>
    </xf>
    <xf numFmtId="0" fontId="11" fillId="0" borderId="0" xfId="2" applyFont="1" applyAlignment="1">
      <alignment horizontal="left" vertical="top"/>
    </xf>
    <xf numFmtId="0" fontId="0" fillId="0" borderId="0" xfId="0" applyAlignment="1">
      <alignment horizontal="justify" vertical="top" wrapText="1"/>
    </xf>
    <xf numFmtId="4" fontId="0" fillId="0" borderId="0" xfId="0" applyNumberFormat="1" applyAlignment="1" applyProtection="1">
      <alignment horizontal="right"/>
      <protection locked="0"/>
    </xf>
    <xf numFmtId="0" fontId="0" fillId="0" borderId="0" xfId="0" applyAlignment="1" applyProtection="1">
      <alignment horizontal="right"/>
      <protection locked="0"/>
    </xf>
    <xf numFmtId="4" fontId="3" fillId="0" borderId="0" xfId="0" applyNumberFormat="1" applyFont="1" applyAlignment="1" applyProtection="1">
      <alignment horizontal="right"/>
      <protection locked="0"/>
    </xf>
    <xf numFmtId="4" fontId="0" fillId="0" borderId="0" xfId="0" applyNumberFormat="1" applyAlignment="1" applyProtection="1">
      <alignment horizontal="right" vertical="top"/>
      <protection locked="0"/>
    </xf>
    <xf numFmtId="4" fontId="0" fillId="0" borderId="0" xfId="0" applyNumberFormat="1" applyAlignment="1" applyProtection="1">
      <alignment horizontal="right" vertical="center"/>
      <protection locked="0"/>
    </xf>
  </cellXfs>
  <cellStyles count="345">
    <cellStyle name="20 % – Poudarek1" xfId="14" xr:uid="{913AC394-0087-40DE-9CE4-9135DE7E6B57}"/>
    <cellStyle name="20 % – Poudarek1 2" xfId="15" xr:uid="{C5876E29-49D0-451F-8E8D-CD6A69DE3241}"/>
    <cellStyle name="20 % – Poudarek1_Pn067_14_HIŠA_GJERGJEK_vlom" xfId="16" xr:uid="{14BDC5A9-3765-45F0-809D-2F0E037B9558}"/>
    <cellStyle name="20 % – Poudarek2" xfId="17" xr:uid="{B3F11046-6841-49F5-918F-F153258447A1}"/>
    <cellStyle name="20 % – Poudarek2 2" xfId="18" xr:uid="{CD2E36C1-E443-4AD7-B270-629D9CD6B8C3}"/>
    <cellStyle name="20 % – Poudarek2_Pn067_14_HIŠA_GJERGJEK_vlom" xfId="19" xr:uid="{8F12B778-F274-4AA3-A983-43EAF6BEC7B6}"/>
    <cellStyle name="20 % – Poudarek3" xfId="20" xr:uid="{E9F79DD3-F699-460E-981F-C5223722C3A5}"/>
    <cellStyle name="20 % – Poudarek3 2" xfId="21" xr:uid="{5D4607C0-F0AE-4B6B-BF00-E5B5932D3401}"/>
    <cellStyle name="20 % – Poudarek3_Pn067_14_HIŠA_GJERGJEK_vlom" xfId="22" xr:uid="{6A02DA70-8FEC-4DA4-97A2-15D87A48AC84}"/>
    <cellStyle name="20 % – Poudarek4" xfId="23" xr:uid="{F5FB4FBD-9D31-4C0A-A7BB-11AFDFB6950E}"/>
    <cellStyle name="20 % – Poudarek4 2" xfId="24" xr:uid="{B44A2D43-0A26-42A3-B647-C9BF007DB2EE}"/>
    <cellStyle name="20 % – Poudarek4_Pn067_14_HIŠA_GJERGJEK_vlom" xfId="25" xr:uid="{E85A273B-443A-42D5-9CF9-3627A0BCCB9C}"/>
    <cellStyle name="20 % – Poudarek5" xfId="26" xr:uid="{E0ED8E12-4D20-4F81-A2C1-0B5051181D64}"/>
    <cellStyle name="20 % – Poudarek5 2" xfId="27" xr:uid="{1082CB45-476D-4A29-961F-0F889C4DACE3}"/>
    <cellStyle name="20 % – Poudarek5_Pn067_14_HIŠA_GJERGJEK_vlom" xfId="28" xr:uid="{29102861-5961-4956-B4EB-EA006CC52AC7}"/>
    <cellStyle name="20 % – Poudarek6" xfId="29" xr:uid="{91CCA5AA-243C-41A7-9CB2-7CC5F9DAF28B}"/>
    <cellStyle name="20 % – Poudarek6 2" xfId="30" xr:uid="{4C56164B-CB2E-418E-9B28-AED84A07B77C}"/>
    <cellStyle name="20 % – Poudarek6_Pn067_14_HIŠA_GJERGJEK_vlom" xfId="31" xr:uid="{D07980CA-6A17-4553-B249-6E9ADCE7437F}"/>
    <cellStyle name="20% - Accent1 2" xfId="32" xr:uid="{98AEF94B-F856-4AAA-8E24-84CA7E374E17}"/>
    <cellStyle name="20% - Accent1 2 2" xfId="33" xr:uid="{96CB47D1-575E-4871-943A-D79F03AAE05C}"/>
    <cellStyle name="20% - Accent1 2_Pn134_14_elektro_studio_osnovna_sola_in_vrtec_zagradec_pozar_sos_plin_vlom_video_ip_registracija" xfId="34" xr:uid="{15687BA7-A70C-4C46-961E-1A67D4C9FFF3}"/>
    <cellStyle name="20% - Accent2 2" xfId="35" xr:uid="{3C8EFF0A-ECFA-45E1-924B-1FC11C06C567}"/>
    <cellStyle name="20% - Accent2 2 2" xfId="36" xr:uid="{7C8BD430-93F9-4431-A5D9-9EB594CB4B97}"/>
    <cellStyle name="20% - Accent2 2_Pn134_14_elektro_studio_osnovna_sola_in_vrtec_zagradec_pozar_sos_plin_vlom_video_ip_registracija" xfId="37" xr:uid="{60A665AD-36AB-4434-A1E8-B158B9A94041}"/>
    <cellStyle name="20% - Accent3 2" xfId="38" xr:uid="{E52B21EC-0DA9-40BE-81C3-598E9A894729}"/>
    <cellStyle name="20% - Accent3 2 2" xfId="39" xr:uid="{FF41F41F-474F-4B6B-87A2-76E4277C2877}"/>
    <cellStyle name="20% - Accent3 2_Pn134_14_elektro_studio_osnovna_sola_in_vrtec_zagradec_pozar_sos_plin_vlom_video_ip_registracija" xfId="40" xr:uid="{BED616B8-1FDF-4185-94ED-55C86DF368F1}"/>
    <cellStyle name="20% - Accent4 2" xfId="41" xr:uid="{8A042D4A-9AE2-4319-A8EE-AC0B7D9979ED}"/>
    <cellStyle name="20% - Accent4 2 2" xfId="42" xr:uid="{28B86B40-59B6-483D-9B29-8D1A9F567271}"/>
    <cellStyle name="20% - Accent4 2_Pn134_14_elektro_studio_osnovna_sola_in_vrtec_zagradec_pozar_sos_plin_vlom_video_ip_registracija" xfId="43" xr:uid="{C121191A-233E-4F18-814B-F120F4B80E15}"/>
    <cellStyle name="20% - Accent5 2" xfId="44" xr:uid="{252B6F1D-CF30-4A24-A4AF-CDDCBEB10BB3}"/>
    <cellStyle name="20% - Accent5 2 2" xfId="45" xr:uid="{CDD1FF79-0C80-4844-9B0D-D0104C0A4B44}"/>
    <cellStyle name="20% - Accent5 2_Pn134_14_elektro_studio_osnovna_sola_in_vrtec_zagradec_pozar_sos_plin_vlom_video_ip_registracija" xfId="46" xr:uid="{7DAC2C30-81C7-452A-8FB0-E7D0A4F5A433}"/>
    <cellStyle name="20% - Accent6 2" xfId="47" xr:uid="{97216140-776E-4068-82BE-C63CE4A56675}"/>
    <cellStyle name="20% - Accent6 2 2" xfId="48" xr:uid="{F70EB758-FE31-47F4-B543-214434441CD0}"/>
    <cellStyle name="20% - Accent6 2_Pn134_14_elektro_studio_osnovna_sola_in_vrtec_zagradec_pozar_sos_plin_vlom_video_ip_registracija" xfId="49" xr:uid="{00EFF188-209B-42C4-BB35-2903C1836422}"/>
    <cellStyle name="40 % – Poudarek1" xfId="50" xr:uid="{A8DCC52B-7C67-4C19-951E-969BDE12B746}"/>
    <cellStyle name="40 % – Poudarek1 2" xfId="51" xr:uid="{28853285-396B-44E3-A210-381F2A86BA8E}"/>
    <cellStyle name="40 % – Poudarek1_Pn067_14_HIŠA_GJERGJEK_vlom" xfId="52" xr:uid="{BAB4C819-5647-49E2-947B-0AF784494EE1}"/>
    <cellStyle name="40 % – Poudarek2" xfId="53" xr:uid="{FB3ECC85-6472-473D-92F4-25A5383C79E3}"/>
    <cellStyle name="40 % – Poudarek2 2" xfId="54" xr:uid="{D860EA47-60C5-4D20-ADB8-70DCEA859690}"/>
    <cellStyle name="40 % – Poudarek2_Pn067_14_HIŠA_GJERGJEK_vlom" xfId="55" xr:uid="{C922CFD4-1905-41A1-B188-87FED5E76FA2}"/>
    <cellStyle name="40 % – Poudarek3" xfId="56" xr:uid="{7DC30D20-4AC6-488A-BFC7-75C81ACA7C48}"/>
    <cellStyle name="40 % – Poudarek3 2" xfId="57" xr:uid="{D2CDB613-48E7-4CD8-94F3-6C988768AF6F}"/>
    <cellStyle name="40 % – Poudarek3_Pn067_14_HIŠA_GJERGJEK_vlom" xfId="58" xr:uid="{6845BB33-73B1-4A63-9C79-E1ACF0CC2544}"/>
    <cellStyle name="40 % – Poudarek4" xfId="59" xr:uid="{E881A935-0769-4101-A394-A4C6C18CC3F5}"/>
    <cellStyle name="40 % – Poudarek4 2" xfId="60" xr:uid="{B6032866-52C5-4EB3-902E-F17E1ABCFFC9}"/>
    <cellStyle name="40 % – Poudarek4_Pn067_14_HIŠA_GJERGJEK_vlom" xfId="61" xr:uid="{006C9837-9591-4453-BD6F-1B4E2FA2E7DF}"/>
    <cellStyle name="40 % – Poudarek5" xfId="62" xr:uid="{22832D74-F4BE-4547-831D-57FD238529FF}"/>
    <cellStyle name="40 % – Poudarek5 2" xfId="63" xr:uid="{DE4CE1AC-9A40-40ED-BAD7-9748CA823F6D}"/>
    <cellStyle name="40 % – Poudarek5_Pn067_14_HIŠA_GJERGJEK_vlom" xfId="64" xr:uid="{C26FA5EC-D713-4E10-A768-60CD26343F61}"/>
    <cellStyle name="40 % – Poudarek6" xfId="65" xr:uid="{A217FF15-E87C-4B1A-B645-B42E25C94C95}"/>
    <cellStyle name="40 % – Poudarek6 2" xfId="66" xr:uid="{A7EC3783-098D-45DB-86A9-3FF9F2900549}"/>
    <cellStyle name="40 % – Poudarek6_Pn067_14_HIŠA_GJERGJEK_vlom" xfId="67" xr:uid="{F2C11D58-AFF4-4AC1-9698-7E35E387B642}"/>
    <cellStyle name="40% - Accent1 2" xfId="68" xr:uid="{A6F82D4C-6EF3-4C6F-912D-C300236FE481}"/>
    <cellStyle name="40% - Accent1 2 2" xfId="69" xr:uid="{81B8887B-3591-459D-B72F-F3BE9173CED6}"/>
    <cellStyle name="40% - Accent1 2_Pn134_14_elektro_studio_osnovna_sola_in_vrtec_zagradec_pozar_sos_plin_vlom_video_ip_registracija" xfId="70" xr:uid="{90EBB7FF-AA99-431C-BF48-DFBF64CE149F}"/>
    <cellStyle name="40% - Accent2 2" xfId="71" xr:uid="{CED6C33C-23F3-4CCC-A5A6-D186782F4B3F}"/>
    <cellStyle name="40% - Accent2 2 2" xfId="72" xr:uid="{0BAE12DD-4099-4D83-B433-0F4BC519D6C9}"/>
    <cellStyle name="40% - Accent2 2_Pn134_14_elektro_studio_osnovna_sola_in_vrtec_zagradec_pozar_sos_plin_vlom_video_ip_registracija" xfId="73" xr:uid="{164638AC-4CA1-4F51-B0C7-40FE7A93A37C}"/>
    <cellStyle name="40% - Accent3 2" xfId="74" xr:uid="{52B3B5E7-3DBB-4A51-9D64-1C00F65DA9D5}"/>
    <cellStyle name="40% - Accent3 2 2" xfId="75" xr:uid="{617A3E94-6A05-4370-8418-671943715F47}"/>
    <cellStyle name="40% - Accent3 2_Pn134_14_elektro_studio_osnovna_sola_in_vrtec_zagradec_pozar_sos_plin_vlom_video_ip_registracija" xfId="76" xr:uid="{26AABB90-5C62-4569-9B04-0A3886096CD9}"/>
    <cellStyle name="40% - Accent4 2" xfId="77" xr:uid="{6DAF3A80-7453-4D97-BE00-2AEC601AA6E4}"/>
    <cellStyle name="40% - Accent4 2 2" xfId="78" xr:uid="{8C6F79D6-BB2B-4B67-81C0-697811B4245E}"/>
    <cellStyle name="40% - Accent4 2_Pn134_14_elektro_studio_osnovna_sola_in_vrtec_zagradec_pozar_sos_plin_vlom_video_ip_registracija" xfId="79" xr:uid="{A0B82F60-3010-4BDE-B4AB-F66DBED7B7B0}"/>
    <cellStyle name="40% - Accent5 2" xfId="80" xr:uid="{783EBEEA-7DFD-431E-BAC0-D357277210E2}"/>
    <cellStyle name="40% - Accent5 2 2" xfId="81" xr:uid="{D78999D1-0440-40EE-9EFA-D92CBD19AB25}"/>
    <cellStyle name="40% - Accent5 2_Pn134_14_elektro_studio_osnovna_sola_in_vrtec_zagradec_pozar_sos_plin_vlom_video_ip_registracija" xfId="82" xr:uid="{468EF84C-74C1-4369-A7C7-32C1AB826C14}"/>
    <cellStyle name="40% - Accent6 2" xfId="83" xr:uid="{422598FA-1D12-45B5-9244-260C6ECB9F44}"/>
    <cellStyle name="40% - Accent6 2 2" xfId="84" xr:uid="{4A5307A3-D7EA-4576-AA53-DBE857F2A8C4}"/>
    <cellStyle name="40% - Accent6 2_Pn134_14_elektro_studio_osnovna_sola_in_vrtec_zagradec_pozar_sos_plin_vlom_video_ip_registracija" xfId="85" xr:uid="{C236AD77-DC66-491A-B38B-AB5E227E774D}"/>
    <cellStyle name="60 % – Poudarek1" xfId="86" xr:uid="{130520E5-5A8E-49F9-B6D3-7515F50BD43C}"/>
    <cellStyle name="60 % – Poudarek1 2" xfId="87" xr:uid="{73644062-1C10-4484-B54B-823FA6B01138}"/>
    <cellStyle name="60 % – Poudarek2" xfId="88" xr:uid="{05649733-61FD-4519-98A0-E899CF60B831}"/>
    <cellStyle name="60 % – Poudarek2 2" xfId="89" xr:uid="{840394F8-B358-4241-920B-097782C68368}"/>
    <cellStyle name="60 % – Poudarek3" xfId="90" xr:uid="{8306BA06-A9D4-452B-BE24-B17AA1734EE6}"/>
    <cellStyle name="60 % – Poudarek3 2" xfId="91" xr:uid="{B26B2635-CC11-4DE9-900F-8AEDC13AA297}"/>
    <cellStyle name="60 % – Poudarek4" xfId="92" xr:uid="{56F0EBF4-8AD2-4137-B62D-3192E8C945AD}"/>
    <cellStyle name="60 % – Poudarek4 2" xfId="93" xr:uid="{04F69AAD-ACE5-4676-8AEC-DD21CE2840F2}"/>
    <cellStyle name="60 % – Poudarek5" xfId="94" xr:uid="{BA5DBDF5-D763-4608-952C-35B4C8C3F3D5}"/>
    <cellStyle name="60 % – Poudarek5 2" xfId="95" xr:uid="{86696B5C-3D6F-4E60-8C08-F704D7A22AB1}"/>
    <cellStyle name="60 % – Poudarek6" xfId="96" xr:uid="{B1BB129B-9DC6-417E-A5BB-04D9E3B9729A}"/>
    <cellStyle name="60 % – Poudarek6 2" xfId="97" xr:uid="{123416DD-90B8-4E9F-9E6B-921F798EC585}"/>
    <cellStyle name="60% - Accent1 2" xfId="98" xr:uid="{97CC28E7-EC7C-44BC-8B10-F243933B2960}"/>
    <cellStyle name="60% - Accent2 2" xfId="99" xr:uid="{60DCDED2-2485-40FC-A4A0-B0EFB7F4D3D0}"/>
    <cellStyle name="60% - Accent3 2" xfId="100" xr:uid="{A82C74F4-9F87-42D4-81FB-97D87015334A}"/>
    <cellStyle name="60% - Accent4 2" xfId="101" xr:uid="{2B8E1D5D-D91E-4ABB-8AAF-B6790B298345}"/>
    <cellStyle name="60% - Accent5 2" xfId="102" xr:uid="{24AA3189-DEC6-466C-9522-11DF9C18DB73}"/>
    <cellStyle name="60% - Accent6 2" xfId="103" xr:uid="{71645E65-25AC-40B0-B1B4-7882634C8E0D}"/>
    <cellStyle name="A4 Small 210 x 297 mm" xfId="104" xr:uid="{F3C62EC4-2812-4A2A-87CA-CDC23F53DA2D}"/>
    <cellStyle name="Accent1 2" xfId="106" xr:uid="{CF0CD67A-4919-4770-8488-F73DC8618C95}"/>
    <cellStyle name="Accent1 3" xfId="105" xr:uid="{AF05773C-5230-44F8-8CC3-B00A3743A224}"/>
    <cellStyle name="Accent2 2" xfId="108" xr:uid="{EF658B55-B4EC-4A30-A098-5A15291D1D63}"/>
    <cellStyle name="Accent2 3" xfId="107" xr:uid="{A03B4566-DA4F-43DC-A315-AC37DD63A2A1}"/>
    <cellStyle name="Accent3 2" xfId="110" xr:uid="{6EBDE272-EEF5-4219-A822-96202F08B6AC}"/>
    <cellStyle name="Accent3 3" xfId="109" xr:uid="{1E937956-6F97-4F1F-B997-4AEAFC7ED179}"/>
    <cellStyle name="Accent4 2" xfId="112" xr:uid="{E490773F-0071-4A40-AE18-F02FA5A6F6A9}"/>
    <cellStyle name="Accent4 3" xfId="111" xr:uid="{27C54F8A-D2CE-4218-8D6B-30833259FDF4}"/>
    <cellStyle name="Accent5 2" xfId="114" xr:uid="{17CFA088-AC23-4202-AE57-D87737CB64EF}"/>
    <cellStyle name="Accent5 3" xfId="113" xr:uid="{9C9B4F00-191A-4C2D-8CBA-0759B07D99BA}"/>
    <cellStyle name="Accent6 2" xfId="116" xr:uid="{3EF19ED0-F7DB-49E8-BF30-D57F7D709FEE}"/>
    <cellStyle name="Accent6 3" xfId="115" xr:uid="{0DF0E851-1BF7-44B3-88FA-2B92C3720544}"/>
    <cellStyle name="Bad 2" xfId="118" xr:uid="{9681DF5D-E84A-4CEF-B40E-45D1CB06D421}"/>
    <cellStyle name="Bad 3" xfId="117" xr:uid="{A4371D32-CE2F-4706-9804-0EEA5276865B}"/>
    <cellStyle name="Calculation 2" xfId="120" xr:uid="{E55E709A-EE41-443D-8903-6BF813A6402C}"/>
    <cellStyle name="Calculation 3" xfId="119" xr:uid="{14DA71BC-F2B6-4C9A-8273-9DE4015C0D99}"/>
    <cellStyle name="Check Cell 2" xfId="122" xr:uid="{B3A131E9-617E-4DA3-8176-6315D87A28D8}"/>
    <cellStyle name="Check Cell 3" xfId="121" xr:uid="{0FA4DC59-E79E-4072-994C-6B8EF43406A9}"/>
    <cellStyle name="Currency 2" xfId="123" xr:uid="{65AD207A-9EE9-421E-B959-1D83FED3E7E4}"/>
    <cellStyle name="Currency 2 2" xfId="124" xr:uid="{EF93CA0B-8CB3-42FD-BA38-69ECCE103495}"/>
    <cellStyle name="Currency 2 2 2" xfId="125" xr:uid="{6AC8C58F-D834-47F1-BD32-9E171CE83181}"/>
    <cellStyle name="Currency 2 2 3" xfId="126" xr:uid="{B0F35571-92B6-4FA7-90F7-BBE5D01CB607}"/>
    <cellStyle name="Currency 2 3" xfId="127" xr:uid="{E8C5FAA3-2EB8-4EED-9A52-532920EC9DD0}"/>
    <cellStyle name="Currency 2 3 2" xfId="128" xr:uid="{9EDC362C-EC9D-4F14-B864-5F8DC1B9C600}"/>
    <cellStyle name="Currency 2 3 3" xfId="129" xr:uid="{49883DB6-19FE-496F-8D81-F81A69E53524}"/>
    <cellStyle name="Currency 2 4" xfId="130" xr:uid="{F4A86E49-2525-4393-A5CB-A1B33ED5918A}"/>
    <cellStyle name="Currency 2 5" xfId="131" xr:uid="{AE9215B0-9B36-4377-8006-3C80729F027B}"/>
    <cellStyle name="Dobro" xfId="132" xr:uid="{80F0BA85-2E87-4E32-90F9-282A0CC18581}"/>
    <cellStyle name="Dobro 2" xfId="133" xr:uid="{7B5468A2-EBEE-45DA-9271-38979F8AC4F9}"/>
    <cellStyle name="Element-delo" xfId="134" xr:uid="{0D58EA7C-84F0-4CDE-818C-DC6B45678DC7}"/>
    <cellStyle name="Euro" xfId="135" xr:uid="{757A5F9A-FEAD-48D3-99E3-5B214DA027D7}"/>
    <cellStyle name="Explanatory Text 2" xfId="137" xr:uid="{70FF281A-CB31-4103-88EF-8D7416D8DA1F}"/>
    <cellStyle name="Explanatory Text 3" xfId="136" xr:uid="{1C7F287E-EBE0-426F-BC77-E0E77FEE0720}"/>
    <cellStyle name="Good 2" xfId="138" xr:uid="{AB3AA048-89B9-4FAF-8080-E4A3CF7245A4}"/>
    <cellStyle name="Heading 1 2" xfId="140" xr:uid="{2711A653-AEDE-4FD9-9B72-2E1EA4973460}"/>
    <cellStyle name="Heading 1 3" xfId="139" xr:uid="{2C194FF0-8177-4475-B166-3F2E79B23ED9}"/>
    <cellStyle name="Heading 2 2" xfId="142" xr:uid="{4F747A38-0119-42C8-A923-3B2303955F95}"/>
    <cellStyle name="Heading 2 3" xfId="141" xr:uid="{EE33CBE3-DDE8-4355-9AD2-24B5963FE97B}"/>
    <cellStyle name="Heading 3 2" xfId="144" xr:uid="{939FD0B5-E3D1-4173-966E-A1A83F4BF2D8}"/>
    <cellStyle name="Heading 3 3" xfId="143" xr:uid="{0564C141-369A-4794-BC10-6D11E3EA62ED}"/>
    <cellStyle name="Heading 4 2" xfId="146" xr:uid="{DA29817D-303D-4AE8-BCE2-55F3D0375E36}"/>
    <cellStyle name="Heading 4 3" xfId="145" xr:uid="{F1A55054-B4D3-4200-B9DA-83F994F635B8}"/>
    <cellStyle name="Hyperlink" xfId="6" builtinId="8"/>
    <cellStyle name="Input 2" xfId="148" xr:uid="{97EA8258-9A28-41A3-BAFC-7A9A5EAB2A17}"/>
    <cellStyle name="Input 3" xfId="147" xr:uid="{549F1560-3B73-4A37-85FB-5376E842C8CE}"/>
    <cellStyle name="Izhod" xfId="149" xr:uid="{CAE0C73B-FD32-44D6-8789-7A6C3FDB3502}"/>
    <cellStyle name="Izhod 2" xfId="150" xr:uid="{3C80CBA3-E63C-400C-BF57-6788A19E0331}"/>
    <cellStyle name="ĹëČ­ [0]_laroux" xfId="151" xr:uid="{37BFD6A4-DB06-4377-82EB-A71719E2633E}"/>
    <cellStyle name="ĹëČ­_laroux" xfId="152" xr:uid="{FDE64FB9-7F20-42A3-900A-1AF674F381EC}"/>
    <cellStyle name="Linked Cell 2" xfId="154" xr:uid="{95AF00DF-259F-4F3B-903D-794EC73D6C38}"/>
    <cellStyle name="Linked Cell 3" xfId="153" xr:uid="{9E7FE7A5-68E7-417E-87E6-E884A99D0538}"/>
    <cellStyle name="model" xfId="155" xr:uid="{AD56394B-6BBC-46A7-B58F-C5FAE07E93A2}"/>
    <cellStyle name="Naslov" xfId="156" xr:uid="{464EDB2D-53A6-43D6-9BFD-8FE50563E19E}"/>
    <cellStyle name="Naslov 1 2" xfId="157" xr:uid="{9ABD91CB-28AD-4BB4-A453-38A06AB6F1BF}"/>
    <cellStyle name="Naslov 2 2" xfId="158" xr:uid="{01160702-2FDC-4ED5-AC8B-958971034850}"/>
    <cellStyle name="Naslov 3 2" xfId="159" xr:uid="{7369EC42-8C26-4744-A394-BA846C419B58}"/>
    <cellStyle name="Naslov 4 2" xfId="160" xr:uid="{3ECE23F5-E48F-40C4-9BD6-B3236E5A6E5D}"/>
    <cellStyle name="Naslov 5" xfId="161" xr:uid="{4E9AC302-AC3F-453D-86E5-A5CAF6A8EDFA}"/>
    <cellStyle name="Navadno 10" xfId="162" xr:uid="{C48AA70D-9A71-43E9-8424-DFA8452DFC71}"/>
    <cellStyle name="Navadno 11" xfId="163" xr:uid="{9518D73B-30B0-4958-9ADE-9793CCBC350F}"/>
    <cellStyle name="Navadno 2" xfId="7" xr:uid="{00000000-0005-0000-0000-000001000000}"/>
    <cellStyle name="Navadno 2 2" xfId="164" xr:uid="{A0344685-B746-4191-96A8-04D2E3EEF214}"/>
    <cellStyle name="Navadno 2 2 2" xfId="165" xr:uid="{5D0FB524-A3FE-4B29-B4C8-2444C6A949D2}"/>
    <cellStyle name="Navadno 2 2 2 2" xfId="166" xr:uid="{22EF18BB-81B8-4CC7-9B49-444D0AFDFEBC}"/>
    <cellStyle name="Navadno 2 2 2 2 2" xfId="167" xr:uid="{9B868E96-EDA0-455C-A98F-B6E8814AE5BF}"/>
    <cellStyle name="Navadno 2 2 2 3" xfId="168" xr:uid="{0BEC6CA3-2266-41AA-8F81-19DBF6EB79DE}"/>
    <cellStyle name="Navadno 2 2 3" xfId="169" xr:uid="{EA674CC8-6F46-430C-A483-A29FC5B37D21}"/>
    <cellStyle name="Navadno 2 2 4" xfId="170" xr:uid="{BFCBAE6D-3751-4248-BEF7-8F5F066286BE}"/>
    <cellStyle name="Navadno 2 3" xfId="171" xr:uid="{36FBD57F-75C0-4735-B91C-12A75BA8AAD2}"/>
    <cellStyle name="Navadno 2 3 2" xfId="172" xr:uid="{CC0C08F1-79FE-41E2-99AF-2E8CA18B4E46}"/>
    <cellStyle name="Navadno 2 3 3" xfId="173" xr:uid="{FA05A951-7D95-4747-9A0E-BE95C439B96D}"/>
    <cellStyle name="Navadno 2 4" xfId="174" xr:uid="{0E1A9E13-862B-4F4A-A6D7-4924DEA9155F}"/>
    <cellStyle name="Navadno 2 5" xfId="175" xr:uid="{16584F90-05A1-42E9-B4AB-366588F8C453}"/>
    <cellStyle name="Navadno 2_Pn134_14_elektro_studio_osnovna_sola_in_vrtec_zagradec_pozar_sos_plin_vlom_video_ip_registracija" xfId="176" xr:uid="{CC7B6FE0-9EE1-4982-95A0-B23165E3325F}"/>
    <cellStyle name="Navadno 25" xfId="177" xr:uid="{3D70EE4D-BDD1-483C-B9C9-AA610EA4093A}"/>
    <cellStyle name="Navadno 25 2" xfId="178" xr:uid="{26D83BC9-C9F3-4657-BE0C-5FA4728F8FAF}"/>
    <cellStyle name="Navadno 25 3" xfId="179" xr:uid="{1B9ED443-E5B1-451F-8F61-76FE20A46B2D}"/>
    <cellStyle name="Navadno 3" xfId="8" xr:uid="{3CF75A1A-2535-407C-A715-822403CD8C72}"/>
    <cellStyle name="Navadno 3 2" xfId="180" xr:uid="{E37DB5E1-1B8D-4539-BDD2-E4C45BF6C69B}"/>
    <cellStyle name="Navadno 3 3" xfId="181" xr:uid="{4ECAC11B-C473-4F4A-BF73-1184E338B5F1}"/>
    <cellStyle name="Navadno 3 4" xfId="182" xr:uid="{7F0C88B2-5ABF-43F9-AF89-175757AA5287}"/>
    <cellStyle name="Navadno 4" xfId="183" xr:uid="{EE415B7F-7B91-4558-AC9D-3D34CE1098FB}"/>
    <cellStyle name="Navadno 4 2" xfId="184" xr:uid="{D3128536-83FB-40F8-928F-2B792A43FA40}"/>
    <cellStyle name="Navadno 4 2 2" xfId="185" xr:uid="{85075508-5773-409A-8B33-7A513807F0FA}"/>
    <cellStyle name="Navadno 4 2 3" xfId="186" xr:uid="{D9A9162B-F276-40F9-B2E5-D9187FEE9054}"/>
    <cellStyle name="Navadno 4 3" xfId="187" xr:uid="{155F96F9-2FC5-47F9-AAD4-90CD21E4A34D}"/>
    <cellStyle name="Navadno 4 4" xfId="188" xr:uid="{2323946D-1513-49C7-881C-FD6EB3C71693}"/>
    <cellStyle name="Navadno 4 4 2" xfId="189" xr:uid="{457C5F8A-B210-4DCA-B780-49AE65FBEF33}"/>
    <cellStyle name="Navadno 4 5" xfId="190" xr:uid="{DAEAAD92-44B6-412E-91CD-7FA5E2212B1C}"/>
    <cellStyle name="Navadno 5" xfId="191" xr:uid="{0B9640EE-96DF-49B6-86AC-24627D687451}"/>
    <cellStyle name="Navadno 6" xfId="192" xr:uid="{B22A771F-C9BF-43B4-B3B4-763FAA3692CA}"/>
    <cellStyle name="Navadno 6 2" xfId="193" xr:uid="{80792A68-FB08-402A-B0B7-F08A00C1AB82}"/>
    <cellStyle name="Navadno 7" xfId="194" xr:uid="{DE5C9A11-F212-4329-967E-85700C22497A}"/>
    <cellStyle name="Navadno 7 2" xfId="195" xr:uid="{A6F79137-2BDF-40C2-9A5A-E2B47CE9EE09}"/>
    <cellStyle name="Navadno 7 2 2" xfId="196" xr:uid="{25209B6D-F91D-4979-89A4-B65482464B63}"/>
    <cellStyle name="Navadno 7 2 2 2" xfId="197" xr:uid="{CC166F4A-766F-46D4-BD33-FA38558DF2D3}"/>
    <cellStyle name="Navadno 7 2 3" xfId="198" xr:uid="{C68E290A-F6AC-4126-BBAA-5D0D8B498C2F}"/>
    <cellStyle name="Navadno 7 3" xfId="199" xr:uid="{8DD1BD60-9738-4069-B8D4-A52CD8CBD4D9}"/>
    <cellStyle name="Navadno 7 4" xfId="200" xr:uid="{17F2D577-E989-4C9B-86EA-86574BE2E577}"/>
    <cellStyle name="Navadno 8" xfId="201" xr:uid="{90D7BDEE-5C87-4034-9FA9-0772DB9F0CD8}"/>
    <cellStyle name="Navadno 9" xfId="202" xr:uid="{616A542A-AA0B-43B4-B2BE-DCBF9B34E134}"/>
    <cellStyle name="Navadno_javljanje požara" xfId="3" xr:uid="{00000000-0005-0000-0000-000002000000}"/>
    <cellStyle name="Neutral 2" xfId="204" xr:uid="{458DA20C-ED33-41B4-8559-846E3D462D09}"/>
    <cellStyle name="Neutral 3" xfId="203" xr:uid="{A62D387A-0EDD-4341-BD83-7D6E75A409D8}"/>
    <cellStyle name="Nevtralno 2" xfId="205" xr:uid="{0A576E08-67EF-4CC0-A4A6-E131F1E5274A}"/>
    <cellStyle name="Normal" xfId="0" builtinId="0"/>
    <cellStyle name="Normal 2" xfId="2" xr:uid="{00000000-0005-0000-0000-000004000000}"/>
    <cellStyle name="normal 2 10" xfId="206" xr:uid="{77323E08-5A28-4A4E-AFB0-9539A22B588E}"/>
    <cellStyle name="Normal 2 11" xfId="207" xr:uid="{CFCD0875-FB9D-4599-9644-8E8DFE8923F8}"/>
    <cellStyle name="Normal 2 11 2" xfId="208" xr:uid="{2A1C58CB-C085-4C5A-93C0-C56A57F892BC}"/>
    <cellStyle name="Normal 2 12" xfId="209" xr:uid="{3BE5150D-6682-4C1E-B4A6-A500F179EB63}"/>
    <cellStyle name="Normal 2 13" xfId="210" xr:uid="{C4CABD86-B071-4AF0-A1E1-C0FDD91E89E1}"/>
    <cellStyle name="Normal 2 14" xfId="211" xr:uid="{8715141A-1A43-45F1-A14C-DC09F5E1EC30}"/>
    <cellStyle name="Normal 2 15" xfId="212" xr:uid="{D3E8638E-E26F-41F6-BA56-393D83654B36}"/>
    <cellStyle name="Normal 2 16" xfId="213" xr:uid="{CCF8ABE6-04B6-4991-8C05-A90E7262A672}"/>
    <cellStyle name="Normal 2 17" xfId="214" xr:uid="{227B1F4D-DAF0-4697-B0F2-AABC6EDDFF11}"/>
    <cellStyle name="Normal 2 18" xfId="215" xr:uid="{7064B6B4-CA6D-4D03-AAFA-8E0DEC1AECA1}"/>
    <cellStyle name="Normal 2 19" xfId="216" xr:uid="{0308CB69-F241-472F-9665-E5E6193F68A4}"/>
    <cellStyle name="Normal 2 2" xfId="9" xr:uid="{2B0F7372-A75E-45E3-A902-430967091C05}"/>
    <cellStyle name="Normal 2 2 2" xfId="217" xr:uid="{B8832F09-C534-48C3-8A4F-12CE7BEA498F}"/>
    <cellStyle name="Normal 2 2 2 2" xfId="218" xr:uid="{22843916-3C36-4E25-A0C9-D7D3680E1A55}"/>
    <cellStyle name="Normal 2 2 3" xfId="219" xr:uid="{CF6BC039-F2AA-4815-85B3-15463CAB58A2}"/>
    <cellStyle name="Normal 2 20" xfId="220" xr:uid="{3EC53F62-9D77-4C4C-B879-23EE58E6D0D2}"/>
    <cellStyle name="Normal 2 21" xfId="221" xr:uid="{4985F2F1-8410-4166-A6D0-3218D7AD35E6}"/>
    <cellStyle name="normal 2 3" xfId="222" xr:uid="{580B18EB-B49A-4B69-87D9-B05DD03CB436}"/>
    <cellStyle name="normal 2 4" xfId="223" xr:uid="{0CCB87CD-9210-40DA-90AD-036983879605}"/>
    <cellStyle name="normal 2 5" xfId="224" xr:uid="{5E1AF735-3973-4DFC-B0F5-FA4C6E79A454}"/>
    <cellStyle name="Normal 2 6" xfId="225" xr:uid="{69D3B639-C38E-42D7-B03D-9DAED7A06513}"/>
    <cellStyle name="normal 2 7" xfId="226" xr:uid="{C0A8A41A-D757-40BA-BCF8-90BBA7D3064D}"/>
    <cellStyle name="normal 2 8" xfId="227" xr:uid="{AA0BD0BD-F28B-4289-B951-53E72CCAEE9E}"/>
    <cellStyle name="normal 2 9" xfId="228" xr:uid="{5D76F15E-499F-40AA-A79D-7CBC9D033C5B}"/>
    <cellStyle name="Normal 2_Pn000_12_gorenje_surovina_ip_video" xfId="229" xr:uid="{7673448B-6122-4C45-9F36-C9418FD30045}"/>
    <cellStyle name="Normal 3" xfId="1" xr:uid="{00000000-0005-0000-0000-000005000000}"/>
    <cellStyle name="Normal 3 2" xfId="231" xr:uid="{A00A3C8E-D28F-415B-B72A-484CBB3BFC65}"/>
    <cellStyle name="Normal 3 2 2" xfId="232" xr:uid="{AB0D8A98-9857-4F48-BB30-E47CF1AA3662}"/>
    <cellStyle name="Normal 3 2 3" xfId="233" xr:uid="{C403D80A-7517-4E97-B7CA-73E96151DE48}"/>
    <cellStyle name="Normal 3 3" xfId="234" xr:uid="{06B00CA4-ED26-40F3-A6A7-E54BD1502B53}"/>
    <cellStyle name="Normal 3 3 2" xfId="235" xr:uid="{3F4EA2F7-0D66-4217-B713-8623BFC13156}"/>
    <cellStyle name="Normal 3 3 3" xfId="236" xr:uid="{9AF49850-1042-472F-9515-59B64B23D1AC}"/>
    <cellStyle name="Normal 3 4" xfId="237" xr:uid="{2C2642C7-6280-4274-A22B-AA61C44189EE}"/>
    <cellStyle name="Normal 3 5" xfId="238" xr:uid="{0A4656AD-96DF-4DF1-88F6-83AF20FCE1CB}"/>
    <cellStyle name="Normal 3 6" xfId="230" xr:uid="{C679987B-0F20-4FEE-AC2D-5F4D0F61FE61}"/>
    <cellStyle name="Normal 3_Pn134_14_elektro_studio_osnovna_sola_in_vrtec_zagradec_pozar_sos_plin_vlom_video_ip_registracija" xfId="239" xr:uid="{53D35E56-9C10-4818-BCC1-C37ED0519055}"/>
    <cellStyle name="Normal 4" xfId="5" xr:uid="{00000000-0005-0000-0000-000006000000}"/>
    <cellStyle name="Normal 4 2" xfId="240" xr:uid="{AF850611-18DF-4D4B-976A-D89E7CA85B05}"/>
    <cellStyle name="Normal 5" xfId="11" xr:uid="{2C97942D-1658-4733-AA1C-1E83B02BD37B}"/>
    <cellStyle name="Normal 6" xfId="12" xr:uid="{2306B98E-69F1-4D78-AA58-15628169B180}"/>
    <cellStyle name="Normal 7" xfId="241" xr:uid="{052621B1-D176-4055-821B-23679B10FFDF}"/>
    <cellStyle name="Normal 8" xfId="13" xr:uid="{EACACA06-4F7B-493D-B1BB-1A64F380A9FB}"/>
    <cellStyle name="Normal_elekto dela(14.11.2007)" xfId="10" xr:uid="{476A4C5E-22D0-4738-A708-C95A0BB2F208}"/>
    <cellStyle name="Note 2" xfId="243" xr:uid="{44B54F41-10A5-4BF0-9ED6-DDA97AEDEC08}"/>
    <cellStyle name="Note 2 2" xfId="244" xr:uid="{8D8A7A00-4824-43B2-A294-8E9E28C21E40}"/>
    <cellStyle name="Note 2 3" xfId="245" xr:uid="{4FAFBCCB-4D87-4234-BA2E-779AD5B9047F}"/>
    <cellStyle name="Note 3" xfId="246" xr:uid="{974B2978-7D1D-4522-ADD9-2700C2A46187}"/>
    <cellStyle name="Note 4" xfId="242" xr:uid="{EE889B76-ED87-4A79-AD43-8668037B383C}"/>
    <cellStyle name="novi model" xfId="247" xr:uid="{D217703A-1C8C-41FB-BA26-FBF7A3736A45}"/>
    <cellStyle name="opis" xfId="248" xr:uid="{DC470AF9-EA25-4994-87E8-671164E191D6}"/>
    <cellStyle name="Opomba 2" xfId="249" xr:uid="{CA4327F1-D419-421D-92E2-660601273511}"/>
    <cellStyle name="Opomba 2 2" xfId="250" xr:uid="{8A9A0079-A9A8-40E3-98A7-FEA0477B0473}"/>
    <cellStyle name="Opomba 2 2 2" xfId="251" xr:uid="{4320A252-9D95-4701-AADC-869AB037675D}"/>
    <cellStyle name="Opomba 2 2 3" xfId="252" xr:uid="{7E52A0B0-3BFD-4371-B967-6096CA3423C7}"/>
    <cellStyle name="Opomba 2 3" xfId="253" xr:uid="{FFC1244D-0EC9-4CD4-B1F8-488F2A2AB560}"/>
    <cellStyle name="Opomba 2 4" xfId="254" xr:uid="{A9DEF3CF-1DF5-400B-9731-1A2C913BA352}"/>
    <cellStyle name="Opomba 2_Pn293_13_klima_petek_elpro_dvorana_pozar_plin_vlom_video" xfId="255" xr:uid="{7FC6A6EC-2B9C-440A-B543-5F2F1AA0A4CD}"/>
    <cellStyle name="Opomba 3" xfId="256" xr:uid="{34EE294D-165F-4462-B3C4-ABC8CE79AFB6}"/>
    <cellStyle name="Opomba 3 2" xfId="257" xr:uid="{E7AA70E1-4825-410A-83BB-E6BA256F187D}"/>
    <cellStyle name="Opomba 3 2 2" xfId="258" xr:uid="{7DA86956-A56E-4046-8159-743A24288F62}"/>
    <cellStyle name="Opomba 3 2 3" xfId="259" xr:uid="{B42B46C9-071A-4E22-A51E-2F246B9B9D07}"/>
    <cellStyle name="Opomba 3 3" xfId="260" xr:uid="{313D6EF5-3EF5-4697-A29F-8A355D71D1ED}"/>
    <cellStyle name="Opomba 3 4" xfId="261" xr:uid="{7F97166B-63B2-4CEB-8865-714A70138857}"/>
    <cellStyle name="Opomba 3_Pn293_13_klima_petek_elpro_dvorana_pozar_plin_vlom_video" xfId="262" xr:uid="{C13A2A17-726F-46C0-9F83-E1FFFCA8D2E9}"/>
    <cellStyle name="Opomba 4" xfId="263" xr:uid="{67FDCA9E-E993-4D40-ADA3-E900E5409FE3}"/>
    <cellStyle name="Opomba 4 2" xfId="264" xr:uid="{983F6169-6F12-4478-B781-A0520084D52D}"/>
    <cellStyle name="Opomba 4 3" xfId="265" xr:uid="{03478FFB-8164-4E77-8784-CDE651C27CB4}"/>
    <cellStyle name="Opomba 5" xfId="266" xr:uid="{FDE21D9A-79CB-4BD6-AB85-8E9EE5C42D6F}"/>
    <cellStyle name="Opomba 5 2" xfId="267" xr:uid="{2D32526E-E10D-4638-AC3A-7D3C7EBCE95A}"/>
    <cellStyle name="Opomba 6" xfId="268" xr:uid="{AC775E1A-6458-4514-B0C5-0B32162394D9}"/>
    <cellStyle name="Opomba 6 2" xfId="269" xr:uid="{62FB4D02-1990-4C2F-89CB-125D1BAC8D38}"/>
    <cellStyle name="Opomba 7" xfId="270" xr:uid="{EABA0E93-C47F-4CD1-BEB0-60037B295075}"/>
    <cellStyle name="Opomba 7 2" xfId="271" xr:uid="{FBA5539D-FDBF-4FE4-BE19-6CB0A7443BCC}"/>
    <cellStyle name="Opomba 8" xfId="272" xr:uid="{43C90785-0F5D-4906-8431-73F65E34942D}"/>
    <cellStyle name="Opomba 8 2" xfId="273" xr:uid="{F3F70130-31D0-475E-9FCE-8B5A700B0429}"/>
    <cellStyle name="Opozorilo" xfId="274" xr:uid="{032F54D5-3CFC-4914-9B6F-E8CCEC605FA8}"/>
    <cellStyle name="Opozorilo 2" xfId="275" xr:uid="{92DCCC6C-D97D-4FEC-8F2F-640C83A5107E}"/>
    <cellStyle name="Output 2" xfId="276" xr:uid="{FE6614CE-4BB6-4598-92EB-DAB4D5FFBD64}"/>
    <cellStyle name="Pojasnjevalno besedilo 2" xfId="277" xr:uid="{2109E8B3-EA67-4D6D-BAFE-EB3A20D8A1BD}"/>
    <cellStyle name="Popis Evo" xfId="4" xr:uid="{00000000-0005-0000-0000-000007000000}"/>
    <cellStyle name="Poudarek1 2" xfId="278" xr:uid="{85DD50F4-704F-43D7-8637-9419A0FF91A5}"/>
    <cellStyle name="Poudarek2 2" xfId="279" xr:uid="{CB175452-5137-42D7-A303-58FAD39D3F46}"/>
    <cellStyle name="Poudarek3 2" xfId="280" xr:uid="{1A48119B-111B-41A2-9077-0059DF5E7323}"/>
    <cellStyle name="Poudarek4 2" xfId="281" xr:uid="{8BDCED42-25F1-4F17-803B-907667B45831}"/>
    <cellStyle name="Poudarek5 2" xfId="282" xr:uid="{8F3E60A8-F911-441D-AC43-4C98D793A9E7}"/>
    <cellStyle name="Poudarek6 2" xfId="283" xr:uid="{6B45EA12-25F5-47A9-A394-5F62E5985757}"/>
    <cellStyle name="Povezana celica 2" xfId="284" xr:uid="{E4ED35D8-8C98-4728-A74E-68499F7C3BF7}"/>
    <cellStyle name="Preveri celico 2" xfId="285" xr:uid="{240DB0EB-8B6F-4716-8940-95CCAC77FBD9}"/>
    <cellStyle name="Računanje 2" xfId="286" xr:uid="{E732DB91-BA27-434E-BF18-FE8A7F43E230}"/>
    <cellStyle name="S8 2" xfId="287" xr:uid="{DDB0816D-EDA6-48C9-B85C-ABD297AFA1C7}"/>
    <cellStyle name="Slabo 2" xfId="288" xr:uid="{1EC5E21A-F6BF-4CDD-A827-C2CB419CF4A8}"/>
    <cellStyle name="Slog 1" xfId="289" xr:uid="{67A47CC7-86EA-4750-B608-ABB0674CBA9C}"/>
    <cellStyle name="Slog 1 2" xfId="290" xr:uid="{EAD54E5F-C1C1-4B1B-81D6-A62AE1FAA7F9}"/>
    <cellStyle name="Standard_Tabelle1" xfId="291" xr:uid="{3365B0AB-F67A-4321-9D75-3A6438012D63}"/>
    <cellStyle name="Style 1" xfId="292" xr:uid="{57453F49-845A-4AA4-858A-4401648A2BE6}"/>
    <cellStyle name="Title 2" xfId="293" xr:uid="{6B88ABF0-744E-4CBB-AD6A-D979319A0DAA}"/>
    <cellStyle name="Total 2" xfId="295" xr:uid="{B67B6FD8-BD40-4FC8-A1B5-CF83F37495A3}"/>
    <cellStyle name="Total 3" xfId="294" xr:uid="{C0A42F2E-4A30-4FB2-AB2E-EDFD32EBFB7E}"/>
    <cellStyle name="Valuta 10" xfId="296" xr:uid="{A60C177A-7E96-423B-A089-1DF1E229BAF4}"/>
    <cellStyle name="Valuta 11" xfId="297" xr:uid="{E678125F-B04C-425A-9248-279664D8349E}"/>
    <cellStyle name="Valuta 12" xfId="298" xr:uid="{49496AAA-1579-4BE1-B64E-39D9688BF061}"/>
    <cellStyle name="Valuta 13" xfId="299" xr:uid="{4F958253-A4C0-4049-AE2E-8F426D93E792}"/>
    <cellStyle name="Valuta 14" xfId="300" xr:uid="{4D397007-4F4A-4F91-B022-35A1342FE4FA}"/>
    <cellStyle name="Valuta 15" xfId="301" xr:uid="{9E49DAF7-8376-4604-B12F-09035F20896E}"/>
    <cellStyle name="Valuta 16" xfId="302" xr:uid="{35135706-33E6-40E2-82B4-7C31C7E1AF88}"/>
    <cellStyle name="Valuta 17" xfId="303" xr:uid="{F597202C-5F17-4F1D-9266-CB2DB723FC8B}"/>
    <cellStyle name="Valuta 18" xfId="304" xr:uid="{C537A376-6D8A-4D08-9017-4437A38F67B9}"/>
    <cellStyle name="Valuta 19" xfId="305" xr:uid="{693DD1B4-3BD8-40C4-A85B-2E3345F04D39}"/>
    <cellStyle name="Valuta 2" xfId="306" xr:uid="{EB8B5F5B-4513-4013-B412-4BCC487A155E}"/>
    <cellStyle name="Valuta 2 2" xfId="307" xr:uid="{6BA76017-FD81-4CF3-9024-CB8900A189B3}"/>
    <cellStyle name="Valuta 2 2 2" xfId="308" xr:uid="{18A3B55D-7653-46CA-B7D9-A911EEB7E8DA}"/>
    <cellStyle name="Valuta 2 2 2 2" xfId="309" xr:uid="{5C2D9E94-2767-4ADD-8812-515D0CCE7044}"/>
    <cellStyle name="Valuta 2 2 3" xfId="310" xr:uid="{C2612195-F67B-4077-869A-8FDF79A2BD21}"/>
    <cellStyle name="Valuta 2 3" xfId="311" xr:uid="{703A7BBF-D10D-4D21-8093-7D6A9A3DC24D}"/>
    <cellStyle name="Valuta 2 3 2" xfId="312" xr:uid="{8ADA6BE3-E418-42FE-9BA1-F44E410F835F}"/>
    <cellStyle name="Valuta 2 3 3" xfId="313" xr:uid="{4E1E9592-AD92-4EAE-BB8B-B7049F5AC178}"/>
    <cellStyle name="Valuta 2 4" xfId="314" xr:uid="{B983CD58-645E-48FE-A89A-8DA24AF21246}"/>
    <cellStyle name="Valuta 2 5" xfId="315" xr:uid="{9F11F3EC-2B81-4D89-8E25-F0C721D34ABC}"/>
    <cellStyle name="Valuta 2 6" xfId="316" xr:uid="{745AAC97-0A42-4369-BB39-F0D4A32630F5}"/>
    <cellStyle name="Valuta 20" xfId="317" xr:uid="{AC368459-7B41-4D8F-8441-78BD8F500B49}"/>
    <cellStyle name="Valuta 21" xfId="318" xr:uid="{0DB91606-E28D-4101-997E-123086736786}"/>
    <cellStyle name="Valuta 22" xfId="319" xr:uid="{FE03D8F9-5B20-446B-BB1D-4B5A45728799}"/>
    <cellStyle name="Valuta 23" xfId="320" xr:uid="{E7FE3C29-9495-4B22-85C0-2BE2DC293968}"/>
    <cellStyle name="Valuta 24" xfId="321" xr:uid="{0C8C9C2E-0382-45FE-8435-C329163179C4}"/>
    <cellStyle name="Valuta 25" xfId="322" xr:uid="{AAB80303-8610-4833-A3C2-C77FCD9703D8}"/>
    <cellStyle name="Valuta 26" xfId="323" xr:uid="{3A3D7C0E-BBF1-44E8-A323-979E593D1294}"/>
    <cellStyle name="Valuta 3" xfId="324" xr:uid="{3CA41CA5-5280-4FDE-AD22-4205A4E1573D}"/>
    <cellStyle name="Valuta 3 2" xfId="325" xr:uid="{05713634-A8C0-417C-A9F8-B5562ED3D142}"/>
    <cellStyle name="Valuta 3 2 2" xfId="326" xr:uid="{AFFC46F1-6F92-4137-BACF-813CEF075514}"/>
    <cellStyle name="Valuta 3 2 2 2" xfId="327" xr:uid="{95B912EC-9329-4CBA-957C-1C20CEBE8514}"/>
    <cellStyle name="Valuta 3 3" xfId="328" xr:uid="{039091F3-20EB-4F64-AA31-EDEC333BF2B0}"/>
    <cellStyle name="Valuta 4" xfId="329" xr:uid="{6D95174B-FC98-4121-AE34-8E11920A4B43}"/>
    <cellStyle name="Valuta 4 2" xfId="330" xr:uid="{024B9E96-0B27-4A7B-9EB6-FF7F4E3F2220}"/>
    <cellStyle name="Valuta 4 2 2" xfId="331" xr:uid="{43C10BDD-60D6-46A1-AF0D-22E4DD1D5697}"/>
    <cellStyle name="Valuta 4 2 3" xfId="332" xr:uid="{7D41BE4A-33A2-4F62-9C0B-783E74944FA0}"/>
    <cellStyle name="Valuta 4 3" xfId="333" xr:uid="{920FDCF0-57A2-46DC-BF62-7D287F0CFD64}"/>
    <cellStyle name="Valuta 5" xfId="334" xr:uid="{D5B6091F-827C-47EC-AE1D-085875CC6028}"/>
    <cellStyle name="Valuta 6" xfId="335" xr:uid="{70E9FF0E-343A-43F8-9205-D38EF7C74B2B}"/>
    <cellStyle name="Valuta 7" xfId="336" xr:uid="{288F3BD2-CA24-4D40-8FC8-71BB96626BA7}"/>
    <cellStyle name="Valuta 8" xfId="337" xr:uid="{A39A07A7-8D25-4A0D-A37C-821A44BF4E5F}"/>
    <cellStyle name="Valuta 9" xfId="338" xr:uid="{6AC037FC-A508-4D29-A104-B58E9C536AC6}"/>
    <cellStyle name="Vejica 2" xfId="339" xr:uid="{7CC58C96-989C-4315-940C-7A015BA925B2}"/>
    <cellStyle name="Vejica 2 2" xfId="340" xr:uid="{A042EB95-CF20-4E53-AE8C-5F0D32442678}"/>
    <cellStyle name="Vejica 2 3" xfId="341" xr:uid="{501FEAE5-CD1F-4908-B068-656134529B95}"/>
    <cellStyle name="Vnos 2" xfId="342" xr:uid="{1068AE9E-2863-4B23-94AD-BF41AF85A22F}"/>
    <cellStyle name="Vsota 2" xfId="343" xr:uid="{69E6F4FF-AAAB-4035-A625-6F030209D79C}"/>
    <cellStyle name="Warning Text 2" xfId="344" xr:uid="{06FD0F41-466B-42AA-AECE-E673284D9F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2:H43"/>
  <sheetViews>
    <sheetView tabSelected="1" workbookViewId="0">
      <selection activeCell="K27" sqref="K27"/>
    </sheetView>
  </sheetViews>
  <sheetFormatPr baseColWidth="10" defaultColWidth="9.19921875" defaultRowHeight="14"/>
  <cols>
    <col min="1" max="1" width="11.19921875" style="6" customWidth="1"/>
    <col min="2" max="2" width="52.59765625" style="2" customWidth="1"/>
    <col min="3" max="4" width="5.59765625" style="1" customWidth="1"/>
    <col min="5" max="5" width="9" style="11" customWidth="1"/>
    <col min="6" max="6" width="11.19921875" style="11" customWidth="1"/>
  </cols>
  <sheetData>
    <row r="2" spans="1:6" ht="17">
      <c r="A2" s="87" t="s">
        <v>68</v>
      </c>
      <c r="B2" s="32" t="s">
        <v>67</v>
      </c>
    </row>
    <row r="3" spans="1:6" ht="16">
      <c r="A3" s="32"/>
      <c r="B3" s="32"/>
    </row>
    <row r="4" spans="1:6">
      <c r="A4" s="12"/>
      <c r="B4" s="13"/>
      <c r="C4" s="14"/>
      <c r="D4" s="14"/>
      <c r="E4" s="15"/>
      <c r="F4" s="15"/>
    </row>
    <row r="5" spans="1:6" ht="16">
      <c r="A5" s="20" t="s">
        <v>13</v>
      </c>
      <c r="B5" s="62" t="s">
        <v>324</v>
      </c>
      <c r="C5" s="22"/>
      <c r="D5" s="22"/>
      <c r="E5" s="23"/>
      <c r="F5" s="23"/>
    </row>
    <row r="6" spans="1:6" ht="16">
      <c r="A6" s="20"/>
      <c r="B6" s="62" t="s">
        <v>323</v>
      </c>
      <c r="C6" s="22"/>
      <c r="D6" s="22"/>
      <c r="E6" s="23"/>
      <c r="F6" s="23"/>
    </row>
    <row r="7" spans="1:6" ht="16">
      <c r="A7" s="20"/>
      <c r="B7" s="62" t="s">
        <v>322</v>
      </c>
      <c r="C7" s="22"/>
      <c r="D7" s="22"/>
      <c r="E7" s="23"/>
      <c r="F7" s="23"/>
    </row>
    <row r="8" spans="1:6">
      <c r="A8" s="20"/>
      <c r="B8" s="21"/>
      <c r="C8" s="22"/>
      <c r="D8" s="22"/>
      <c r="E8" s="23"/>
      <c r="F8" s="23"/>
    </row>
    <row r="9" spans="1:6" ht="16">
      <c r="A9" s="20" t="s">
        <v>14</v>
      </c>
      <c r="B9" s="77" t="s">
        <v>218</v>
      </c>
      <c r="C9" s="22"/>
      <c r="D9" s="22"/>
      <c r="E9" s="23"/>
      <c r="F9" s="23"/>
    </row>
    <row r="10" spans="1:6">
      <c r="A10" s="20"/>
      <c r="B10" s="33"/>
      <c r="C10" s="22"/>
      <c r="D10" s="22"/>
      <c r="E10" s="23"/>
      <c r="F10" s="23"/>
    </row>
    <row r="11" spans="1:6" ht="17">
      <c r="A11" s="6" t="s">
        <v>28</v>
      </c>
      <c r="B11" s="32" t="s">
        <v>15</v>
      </c>
      <c r="C11" s="22"/>
      <c r="D11" s="22"/>
      <c r="E11" s="23"/>
      <c r="F11" s="23"/>
    </row>
    <row r="12" spans="1:6">
      <c r="A12" s="16"/>
      <c r="B12" s="17"/>
      <c r="C12" s="18"/>
      <c r="D12" s="18"/>
      <c r="E12" s="19"/>
      <c r="F12" s="19"/>
    </row>
    <row r="14" spans="1:6" ht="15">
      <c r="B14" s="2" t="s">
        <v>330</v>
      </c>
    </row>
    <row r="16" spans="1:6" ht="15">
      <c r="B16" s="2" t="s">
        <v>331</v>
      </c>
    </row>
    <row r="17" spans="1:8">
      <c r="A17" s="16"/>
      <c r="B17" s="17"/>
      <c r="C17" s="18"/>
      <c r="D17" s="18"/>
      <c r="E17" s="19"/>
      <c r="F17" s="19"/>
    </row>
    <row r="19" spans="1:8" ht="15">
      <c r="A19" s="24" t="str">
        <f>'Energetski razvod'!A3</f>
        <v>3.3.1</v>
      </c>
      <c r="B19" s="2" t="str">
        <f>'Energetski razvod'!C3</f>
        <v>ENERGETSKI RAZVOD</v>
      </c>
      <c r="F19"/>
      <c r="H19" s="25"/>
    </row>
    <row r="20" spans="1:8" ht="10" customHeight="1">
      <c r="A20" s="4"/>
    </row>
    <row r="21" spans="1:8" ht="15">
      <c r="A21" s="24" t="str">
        <f>Razdelilniki!A3</f>
        <v>3.3.2</v>
      </c>
      <c r="B21" s="2" t="str">
        <f>Razdelilniki!C3</f>
        <v>ELEKTRIČNI RAZDELILNIKI IN NAPRAVE</v>
      </c>
    </row>
    <row r="22" spans="1:8" ht="10" customHeight="1">
      <c r="A22" s="24"/>
      <c r="F22"/>
      <c r="H22" s="25"/>
    </row>
    <row r="23" spans="1:8" ht="15">
      <c r="A23" s="4" t="str">
        <f>Instalacije!_2.1</f>
        <v>3.3.3</v>
      </c>
      <c r="B23" s="2" t="str">
        <f>Instalacije!C3</f>
        <v>INŠTALACIJSKI MATERIAL IN OPREMA</v>
      </c>
    </row>
    <row r="24" spans="1:8">
      <c r="A24" s="4"/>
    </row>
    <row r="25" spans="1:8" ht="15">
      <c r="A25" s="4" t="str">
        <f>Razsvetljava!_2.1</f>
        <v>3.3.4</v>
      </c>
      <c r="B25" s="2" t="str">
        <f>Razsvetljava!C3</f>
        <v>SPLOŠNA RAZSVETLJAVA</v>
      </c>
    </row>
    <row r="26" spans="1:8">
      <c r="A26" s="4"/>
    </row>
    <row r="27" spans="1:8" ht="15">
      <c r="A27" s="4" t="str">
        <f>'Varnostna razsvetljava'!_2.1</f>
        <v>3.3.5</v>
      </c>
      <c r="B27" s="2" t="str">
        <f>'Varnostna razsvetljava'!C3</f>
        <v>VARNOSTNA RAZSVETLJAVA</v>
      </c>
    </row>
    <row r="28" spans="1:8">
      <c r="A28" s="4"/>
    </row>
    <row r="29" spans="1:8" ht="15">
      <c r="A29" s="4" t="str">
        <f>Telekomunikacije!_2.1</f>
        <v>3.3.6</v>
      </c>
      <c r="B29" s="2" t="str">
        <f>Telekomunikacije!C3</f>
        <v>INŠTALACIJE IN OPREMA KOMUNIKACIJSKIH SISTEMOV</v>
      </c>
    </row>
    <row r="30" spans="1:8" ht="10" customHeight="1">
      <c r="A30" s="4"/>
    </row>
    <row r="31" spans="1:8" ht="15">
      <c r="A31" s="6" t="str">
        <f>'Javljanje požara'!_2.1</f>
        <v>3.3.7</v>
      </c>
      <c r="B31" s="2" t="str">
        <f>'Javljanje požara'!C3</f>
        <v>INSTALACIJE IN OPREMA JAVLJANJA POŽARA</v>
      </c>
    </row>
    <row r="32" spans="1:8" ht="10" customHeight="1"/>
    <row r="33" spans="1:6" ht="15">
      <c r="A33" s="6" t="str">
        <f>'Sesterski klic'!_2.1</f>
        <v>3.3.8</v>
      </c>
      <c r="B33" s="2" t="str">
        <f>'Sesterski klic'!C3</f>
        <v>SESTERSKI KLIC</v>
      </c>
    </row>
    <row r="34" spans="1:6" ht="10" customHeight="1"/>
    <row r="35" spans="1:6">
      <c r="A35" s="6" t="str">
        <f>'Izenačitve pot.'!_2.1</f>
        <v>3.3.9</v>
      </c>
      <c r="B35" s="6" t="str">
        <f>'Izenačitve pot.'!C3</f>
        <v>INŠTALACIJE IN OPREMA IZENAČITVE POTENCIALOV</v>
      </c>
    </row>
    <row r="36" spans="1:6" ht="10" customHeight="1"/>
    <row r="37" spans="1:6" ht="30">
      <c r="A37" s="6" t="str">
        <f>Strelovod!_2.1</f>
        <v>3.3.10</v>
      </c>
      <c r="B37" s="2" t="str">
        <f>Strelovod!C3</f>
        <v>INŠTALACIJE IN OPREMA ZAŠČITE PRED DELOVANJEM STRELE</v>
      </c>
    </row>
    <row r="39" spans="1:6" ht="15">
      <c r="A39" s="6" t="str">
        <f>'Zaključna dela'!_2.1</f>
        <v>3.3.11</v>
      </c>
      <c r="B39" s="2" t="str">
        <f>'Zaključna dela'!C3</f>
        <v>ZAKLJUČNA DELA</v>
      </c>
    </row>
    <row r="40" spans="1:6">
      <c r="A40" s="16"/>
      <c r="B40" s="17"/>
      <c r="C40" s="18"/>
      <c r="D40" s="18"/>
      <c r="E40" s="19"/>
      <c r="F40" s="19"/>
    </row>
    <row r="43" spans="1:6" ht="25.5" customHeight="1">
      <c r="A43" s="146" t="s">
        <v>2</v>
      </c>
      <c r="B43" s="146"/>
      <c r="C43" s="146"/>
      <c r="D43" s="146"/>
      <c r="E43" s="146"/>
      <c r="F43" s="146"/>
    </row>
  </sheetData>
  <sheetProtection algorithmName="SHA-512" hashValue="6lSIO9/dRlbNq4nP2H6VNMFgnVQ52XY/8TS9gyPIDGe7zmG1ipgB1uHElztGGKi+WbYrt/XCKaSMD0Jw5tUcqw==" saltValue="vl6I46g1h2DVuDjLm97dhw==" spinCount="100000" sheet="1" objects="1" scenarios="1" selectLockedCells="1"/>
  <mergeCells count="1">
    <mergeCell ref="A43:F43"/>
  </mergeCells>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H31" sqref="H31"/>
    </sheetView>
  </sheetViews>
  <sheetFormatPr baseColWidth="10" defaultColWidth="9.19921875" defaultRowHeight="14"/>
  <cols>
    <col min="1" max="1" width="95.59765625" style="6" customWidth="1"/>
  </cols>
  <sheetData>
    <row r="1" spans="1:2" s="55" customFormat="1" ht="17">
      <c r="A1" s="32" t="s">
        <v>43</v>
      </c>
    </row>
    <row r="3" spans="1:2" ht="25.5" customHeight="1">
      <c r="A3" s="28" t="s">
        <v>5</v>
      </c>
    </row>
    <row r="5" spans="1:2" ht="38.25" customHeight="1">
      <c r="A5" s="28" t="s">
        <v>6</v>
      </c>
    </row>
    <row r="7" spans="1:2" ht="25.5" customHeight="1">
      <c r="A7" s="28" t="s">
        <v>7</v>
      </c>
    </row>
    <row r="9" spans="1:2" ht="25.5" customHeight="1">
      <c r="A9" s="28" t="s">
        <v>37</v>
      </c>
    </row>
    <row r="11" spans="1:2" ht="25.5" customHeight="1">
      <c r="A11" s="28" t="s">
        <v>8</v>
      </c>
    </row>
    <row r="13" spans="1:2" ht="25.5" customHeight="1">
      <c r="A13" s="28" t="s">
        <v>3</v>
      </c>
      <c r="B13" s="61"/>
    </row>
    <row r="14" spans="1:2" ht="15">
      <c r="B14" s="61"/>
    </row>
    <row r="15" spans="1:2" ht="45">
      <c r="A15" s="45" t="s">
        <v>52</v>
      </c>
    </row>
    <row r="17" spans="1:1" ht="25.5" customHeight="1">
      <c r="A17" s="28" t="s">
        <v>9</v>
      </c>
    </row>
    <row r="19" spans="1:1">
      <c r="A19" s="72"/>
    </row>
  </sheetData>
  <sheetProtection algorithmName="SHA-512" hashValue="GcoMJbNsgRvyHJ4hyYyS1qx3CmxBwoiD1eBzZugRytdsJMyHSBWs8zv/UqUEUeZkl54SJXFE5i86mHLi2y4FAw==" saltValue="kHyNKr0GBEgO5i90ADg2+w=="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1"/>
  <sheetViews>
    <sheetView topLeftCell="C8" zoomScaleNormal="100" zoomScalePageLayoutView="150" workbookViewId="0">
      <selection activeCell="F6" sqref="F6"/>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8" s="98" customFormat="1">
      <c r="A1" s="95" t="s">
        <v>44</v>
      </c>
      <c r="B1" s="96"/>
      <c r="C1" s="97" t="s">
        <v>125</v>
      </c>
      <c r="D1" s="90" t="s">
        <v>45</v>
      </c>
      <c r="E1" s="90" t="s">
        <v>46</v>
      </c>
      <c r="F1" s="99" t="s">
        <v>332</v>
      </c>
      <c r="G1" s="91" t="s">
        <v>47</v>
      </c>
    </row>
    <row r="3" spans="1:8" s="55" customFormat="1" ht="17">
      <c r="A3" s="56" t="s">
        <v>69</v>
      </c>
      <c r="B3" s="57"/>
      <c r="C3" s="42" t="s">
        <v>1</v>
      </c>
      <c r="D3" s="58"/>
      <c r="E3" s="58"/>
      <c r="F3" s="59"/>
      <c r="G3" s="59"/>
    </row>
    <row r="4" spans="1:8" s="55" customFormat="1" ht="16">
      <c r="A4" s="56"/>
      <c r="B4" s="57"/>
      <c r="C4" s="42"/>
      <c r="D4" s="58"/>
      <c r="E4" s="58"/>
      <c r="F4" s="59"/>
      <c r="G4" s="59"/>
    </row>
    <row r="6" spans="1:8" ht="45">
      <c r="A6" s="34">
        <f>IF(C5="",MAX(A$5:$C5)+1,"")</f>
        <v>1</v>
      </c>
      <c r="C6" s="2" t="s">
        <v>21</v>
      </c>
      <c r="D6" s="1" t="s">
        <v>0</v>
      </c>
      <c r="E6" s="1">
        <v>1</v>
      </c>
      <c r="F6" s="147"/>
      <c r="G6" s="26" t="str">
        <f>IF(F6&gt;0,ROUND(F6*E6,2),"")</f>
        <v/>
      </c>
    </row>
    <row r="7" spans="1:8">
      <c r="A7" s="34"/>
    </row>
    <row r="8" spans="1:8" ht="45">
      <c r="A8" s="34">
        <f>IF(C7="",MAX(A$5:$C7)+1,"")</f>
        <v>2</v>
      </c>
      <c r="C8" s="2" t="s">
        <v>202</v>
      </c>
      <c r="H8" s="74"/>
    </row>
    <row r="10" spans="1:8" ht="15">
      <c r="A10" s="34"/>
      <c r="C10" s="2" t="s">
        <v>53</v>
      </c>
      <c r="H10" s="74"/>
    </row>
    <row r="11" spans="1:8" ht="15">
      <c r="A11" s="34"/>
      <c r="C11" s="10" t="s">
        <v>39</v>
      </c>
      <c r="D11" s="1" t="s">
        <v>0</v>
      </c>
      <c r="E11" s="1">
        <v>1</v>
      </c>
      <c r="F11" s="147"/>
      <c r="G11" s="26" t="str">
        <f>IF(F11&gt;0,ROUND(F11*E11,2),"")</f>
        <v/>
      </c>
    </row>
    <row r="12" spans="1:8" ht="15">
      <c r="A12" s="34"/>
      <c r="C12" s="10" t="s">
        <v>40</v>
      </c>
      <c r="D12" s="1" t="s">
        <v>0</v>
      </c>
      <c r="E12" s="1">
        <v>1</v>
      </c>
      <c r="F12" s="147"/>
      <c r="G12" s="26" t="str">
        <f>IF(F12&gt;0,ROUND(F12*E12,2),"")</f>
        <v/>
      </c>
    </row>
    <row r="13" spans="1:8">
      <c r="A13" s="34"/>
      <c r="C13" s="10"/>
    </row>
    <row r="14" spans="1:8" ht="90">
      <c r="A14" s="34"/>
      <c r="C14" s="10" t="s">
        <v>298</v>
      </c>
      <c r="D14" s="1" t="s">
        <v>0</v>
      </c>
      <c r="E14" s="1">
        <v>1</v>
      </c>
      <c r="F14" s="147"/>
      <c r="G14" s="26" t="str">
        <f t="shared" ref="G14:G24" si="0">IF(F14&gt;0,ROUND(F14*E14,2),"")</f>
        <v/>
      </c>
    </row>
    <row r="15" spans="1:8" ht="15">
      <c r="A15" s="34"/>
      <c r="C15" s="10" t="s">
        <v>299</v>
      </c>
      <c r="D15" s="1" t="s">
        <v>0</v>
      </c>
      <c r="E15" s="1">
        <v>1</v>
      </c>
      <c r="F15" s="147"/>
    </row>
    <row r="16" spans="1:8" ht="15">
      <c r="A16" s="34"/>
      <c r="C16" s="10" t="s">
        <v>300</v>
      </c>
      <c r="D16" s="1" t="s">
        <v>0</v>
      </c>
      <c r="E16" s="1">
        <v>3</v>
      </c>
      <c r="F16" s="147"/>
    </row>
    <row r="17" spans="1:7" ht="15">
      <c r="A17" s="34"/>
      <c r="C17" s="10" t="s">
        <v>301</v>
      </c>
      <c r="D17" s="1" t="s">
        <v>0</v>
      </c>
      <c r="E17" s="1">
        <v>1</v>
      </c>
      <c r="F17" s="147"/>
    </row>
    <row r="18" spans="1:7" ht="15">
      <c r="A18" s="34"/>
      <c r="C18" s="10" t="s">
        <v>55</v>
      </c>
      <c r="D18" s="1" t="s">
        <v>0</v>
      </c>
      <c r="E18" s="1">
        <v>2</v>
      </c>
      <c r="F18" s="147"/>
      <c r="G18" s="26" t="str">
        <f t="shared" si="0"/>
        <v/>
      </c>
    </row>
    <row r="19" spans="1:7" ht="15">
      <c r="A19" s="34"/>
      <c r="C19" s="10" t="s">
        <v>56</v>
      </c>
      <c r="D19" s="1" t="s">
        <v>0</v>
      </c>
      <c r="E19" s="1">
        <v>6</v>
      </c>
      <c r="F19" s="147"/>
      <c r="G19" s="26" t="str">
        <f t="shared" si="0"/>
        <v/>
      </c>
    </row>
    <row r="20" spans="1:7" ht="15">
      <c r="A20" s="34"/>
      <c r="C20" s="10" t="s">
        <v>57</v>
      </c>
      <c r="D20" s="1" t="s">
        <v>0</v>
      </c>
      <c r="E20" s="1">
        <v>4</v>
      </c>
      <c r="F20" s="147"/>
      <c r="G20" s="26" t="str">
        <f t="shared" si="0"/>
        <v/>
      </c>
    </row>
    <row r="21" spans="1:7" ht="15">
      <c r="A21" s="34"/>
      <c r="C21" s="10" t="s">
        <v>302</v>
      </c>
      <c r="D21" s="1" t="s">
        <v>0</v>
      </c>
      <c r="E21" s="1">
        <v>4</v>
      </c>
      <c r="F21" s="147"/>
      <c r="G21" s="26" t="str">
        <f t="shared" si="0"/>
        <v/>
      </c>
    </row>
    <row r="22" spans="1:7" ht="15">
      <c r="A22" s="34"/>
      <c r="C22" s="10" t="s">
        <v>58</v>
      </c>
      <c r="D22" s="1" t="s">
        <v>0</v>
      </c>
      <c r="E22" s="1">
        <v>1</v>
      </c>
      <c r="F22" s="147"/>
      <c r="G22" s="26" t="str">
        <f t="shared" si="0"/>
        <v/>
      </c>
    </row>
    <row r="23" spans="1:7" ht="15">
      <c r="A23" s="34"/>
      <c r="C23" s="10" t="s">
        <v>41</v>
      </c>
      <c r="D23" s="1" t="s">
        <v>0</v>
      </c>
      <c r="E23" s="1">
        <v>1</v>
      </c>
      <c r="F23" s="147"/>
      <c r="G23" s="26" t="str">
        <f t="shared" si="0"/>
        <v/>
      </c>
    </row>
    <row r="24" spans="1:7" ht="15">
      <c r="A24" s="34"/>
      <c r="C24" s="10" t="s">
        <v>42</v>
      </c>
      <c r="D24" s="1" t="s">
        <v>11</v>
      </c>
      <c r="E24" s="1">
        <v>1</v>
      </c>
      <c r="F24" s="147"/>
      <c r="G24" s="26" t="str">
        <f t="shared" si="0"/>
        <v/>
      </c>
    </row>
    <row r="25" spans="1:7">
      <c r="A25" s="34"/>
      <c r="C25" s="10"/>
    </row>
    <row r="26" spans="1:7" ht="15">
      <c r="A26" s="34"/>
      <c r="C26" s="10" t="s">
        <v>54</v>
      </c>
      <c r="D26" s="1" t="s">
        <v>11</v>
      </c>
      <c r="E26" s="1">
        <v>1</v>
      </c>
      <c r="F26" s="147"/>
      <c r="G26" s="26" t="str">
        <f>IF(F26&gt;0,ROUND(F26*E26,2),"")</f>
        <v/>
      </c>
    </row>
    <row r="27" spans="1:7">
      <c r="A27" s="36"/>
    </row>
    <row r="28" spans="1:7" ht="55.5" customHeight="1">
      <c r="A28" s="34">
        <f>IF(C27="",MAX(A$5:$C27)+1,"")</f>
        <v>3</v>
      </c>
      <c r="C28" s="45" t="s">
        <v>209</v>
      </c>
      <c r="D28" s="1" t="s">
        <v>10</v>
      </c>
      <c r="E28" s="1">
        <v>30</v>
      </c>
      <c r="F28" s="147"/>
      <c r="G28" s="26" t="str">
        <f>IF(F28&gt;0,ROUND(F28*E28,2),"")</f>
        <v/>
      </c>
    </row>
    <row r="29" spans="1:7">
      <c r="A29" s="36"/>
    </row>
    <row r="30" spans="1:7" ht="30">
      <c r="A30" s="34">
        <f>IF(C29="",MAX(A$5:$C29)+1,"")</f>
        <v>4</v>
      </c>
      <c r="C30" s="2" t="s">
        <v>207</v>
      </c>
      <c r="D30" s="1" t="s">
        <v>0</v>
      </c>
      <c r="E30" s="1">
        <v>2</v>
      </c>
      <c r="F30" s="147"/>
      <c r="G30" s="26" t="str">
        <f>IF(F30&gt;0,ROUND(F30*E30,2),"")</f>
        <v/>
      </c>
    </row>
    <row r="31" spans="1:7">
      <c r="A31" s="34"/>
    </row>
    <row r="32" spans="1:7" ht="75">
      <c r="A32" s="34">
        <f>IF(C31="",MAX(A$5:$C31)+1,"")</f>
        <v>5</v>
      </c>
      <c r="C32" s="45" t="s">
        <v>210</v>
      </c>
      <c r="D32" s="1" t="s">
        <v>10</v>
      </c>
      <c r="E32" s="1">
        <v>20</v>
      </c>
      <c r="F32" s="147"/>
      <c r="G32" s="26" t="str">
        <f>IF(F32&gt;0,ROUND(F32*E32,2),"")</f>
        <v/>
      </c>
    </row>
    <row r="33" spans="1:7" ht="13" customHeight="1">
      <c r="A33" s="34"/>
      <c r="C33" s="45"/>
    </row>
    <row r="34" spans="1:7" s="85" customFormat="1" ht="29.5" customHeight="1">
      <c r="A34" s="88">
        <f>IF(C33="",MAX(A$5:$C33)+1,"")</f>
        <v>6</v>
      </c>
      <c r="B34" s="89"/>
      <c r="C34" s="45" t="s">
        <v>136</v>
      </c>
      <c r="D34" s="1" t="s">
        <v>10</v>
      </c>
      <c r="E34" s="1">
        <v>20</v>
      </c>
      <c r="F34" s="147"/>
      <c r="G34" s="26" t="str">
        <f>IF(F34&gt;0,ROUND(F34*E34,2),"")</f>
        <v/>
      </c>
    </row>
    <row r="36" spans="1:7" ht="30">
      <c r="A36" s="88">
        <f>IF(C35="",MAX(A$5:$C35)+1,"")</f>
        <v>7</v>
      </c>
      <c r="C36" s="2" t="s">
        <v>208</v>
      </c>
      <c r="D36" s="1" t="s">
        <v>10</v>
      </c>
      <c r="E36" s="1">
        <v>20</v>
      </c>
      <c r="F36" s="147"/>
      <c r="G36" s="26" t="str">
        <f>IF(F36&gt;0,ROUND(F36*E36,2),"")</f>
        <v/>
      </c>
    </row>
    <row r="38" spans="1:7" ht="30">
      <c r="A38" s="88">
        <f>IF(C37="",MAX(A$5:$C37)+1,"")</f>
        <v>8</v>
      </c>
      <c r="C38" s="2" t="s">
        <v>74</v>
      </c>
    </row>
    <row r="40" spans="1:7" ht="15">
      <c r="C40" s="2" t="s">
        <v>75</v>
      </c>
      <c r="D40" s="1" t="s">
        <v>10</v>
      </c>
      <c r="E40" s="1">
        <v>5</v>
      </c>
      <c r="F40" s="147"/>
      <c r="G40" s="26" t="str">
        <f>IF(F40&gt;0,ROUND(F40*E40,2),"")</f>
        <v/>
      </c>
    </row>
    <row r="42" spans="1:7" ht="45">
      <c r="A42" s="88">
        <f>IF(C41="",MAX(A$5:$C41)+1,"")</f>
        <v>9</v>
      </c>
      <c r="C42" s="2" t="s">
        <v>78</v>
      </c>
      <c r="E42" s="133"/>
    </row>
    <row r="43" spans="1:7">
      <c r="E43" s="133"/>
    </row>
    <row r="44" spans="1:7" ht="15">
      <c r="C44" s="2" t="s">
        <v>303</v>
      </c>
      <c r="D44" s="1" t="s">
        <v>10</v>
      </c>
      <c r="E44" s="133">
        <v>10</v>
      </c>
      <c r="F44" s="147"/>
      <c r="G44" s="26" t="str">
        <f t="shared" ref="G44" si="1">IF(F44&gt;0,ROUND(F44*E44,2),"")</f>
        <v/>
      </c>
    </row>
    <row r="46" spans="1:7" ht="45">
      <c r="A46" s="88">
        <f>IF(C45="",MAX(A$5:$C45)+1,"")</f>
        <v>10</v>
      </c>
      <c r="C46" s="2" t="s">
        <v>329</v>
      </c>
    </row>
    <row r="47" spans="1:7">
      <c r="A47" s="88"/>
    </row>
    <row r="48" spans="1:7" ht="15">
      <c r="A48" s="88"/>
      <c r="C48" s="2" t="s">
        <v>328</v>
      </c>
      <c r="D48" s="1" t="s">
        <v>10</v>
      </c>
      <c r="E48" s="1">
        <v>35</v>
      </c>
      <c r="F48" s="147"/>
      <c r="G48" s="26" t="str">
        <f t="shared" ref="G48" si="2">IF(F48&gt;0,ROUND(F48*E48,2),"")</f>
        <v/>
      </c>
    </row>
    <row r="49" spans="1:7">
      <c r="A49" s="88"/>
      <c r="C49" s="45"/>
    </row>
    <row r="50" spans="1:7">
      <c r="A50" s="34"/>
    </row>
    <row r="51" spans="1:7" s="55" customFormat="1" ht="16">
      <c r="A51" s="48" t="s">
        <v>12</v>
      </c>
      <c r="B51" s="49"/>
      <c r="C51" s="50" t="s">
        <v>171</v>
      </c>
      <c r="D51" s="51"/>
      <c r="E51" s="52"/>
      <c r="F51" s="53"/>
      <c r="G51" s="54" t="str">
        <f>IF(SUM(G5:G48)&gt;0,ROUND(SUM(G5:G48),2),"")</f>
        <v/>
      </c>
    </row>
  </sheetData>
  <sheetProtection algorithmName="SHA-512" hashValue="QVPcj05S9z7kHcuxgt/x3hQq8Rs5A9Xs33jmYKfQN7tx5X0X+5cuG1/2BAQ1D9Ao5OuVNJAFfTWD6NmiMsjTzA==" saltValue="BcHrj2YZmU5g5WGTj4BNQw=="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1"/>
  <sheetViews>
    <sheetView topLeftCell="A18" zoomScaleNormal="100" workbookViewId="0">
      <selection activeCell="F40" sqref="F40"/>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7" s="98" customFormat="1">
      <c r="A1" s="95" t="s">
        <v>44</v>
      </c>
      <c r="B1" s="96"/>
      <c r="C1" s="97" t="s">
        <v>125</v>
      </c>
      <c r="D1" s="90" t="s">
        <v>45</v>
      </c>
      <c r="E1" s="90" t="s">
        <v>46</v>
      </c>
      <c r="F1" s="99" t="s">
        <v>332</v>
      </c>
      <c r="G1" s="91" t="s">
        <v>47</v>
      </c>
    </row>
    <row r="3" spans="1:7" s="55" customFormat="1" ht="17">
      <c r="A3" s="56" t="s">
        <v>70</v>
      </c>
      <c r="B3" s="57"/>
      <c r="C3" s="42" t="s">
        <v>4</v>
      </c>
      <c r="D3" s="58"/>
      <c r="E3" s="58"/>
      <c r="F3" s="59"/>
      <c r="G3" s="59"/>
    </row>
    <row r="4" spans="1:7" s="55" customFormat="1" ht="16">
      <c r="A4" s="56"/>
      <c r="B4" s="57"/>
      <c r="C4" s="42"/>
      <c r="D4" s="58"/>
      <c r="E4" s="58"/>
      <c r="F4" s="59"/>
      <c r="G4" s="59"/>
    </row>
    <row r="5" spans="1:7" s="55" customFormat="1" ht="16">
      <c r="A5" s="56"/>
      <c r="B5" s="57"/>
      <c r="C5" s="42"/>
      <c r="D5" s="58"/>
      <c r="E5" s="58"/>
      <c r="F5" s="59"/>
      <c r="G5" s="59"/>
    </row>
    <row r="6" spans="1:7" s="55" customFormat="1" ht="15">
      <c r="A6" s="56"/>
      <c r="B6" s="57"/>
      <c r="C6" s="2" t="s">
        <v>150</v>
      </c>
      <c r="D6" s="58"/>
      <c r="E6" s="58"/>
      <c r="F6" s="59"/>
      <c r="G6" s="59"/>
    </row>
    <row r="7" spans="1:7" s="55" customFormat="1" ht="30">
      <c r="A7" s="56"/>
      <c r="B7" s="57"/>
      <c r="C7" s="2" t="s">
        <v>151</v>
      </c>
      <c r="D7" s="58"/>
      <c r="E7" s="58"/>
      <c r="F7" s="59"/>
      <c r="G7" s="59"/>
    </row>
    <row r="8" spans="1:7" s="55" customFormat="1" ht="15">
      <c r="A8" s="56"/>
      <c r="B8" s="57"/>
      <c r="C8" s="2" t="s">
        <v>152</v>
      </c>
      <c r="D8" s="58"/>
      <c r="E8" s="58"/>
      <c r="F8" s="59"/>
      <c r="G8" s="59"/>
    </row>
    <row r="9" spans="1:7" s="55" customFormat="1" ht="30">
      <c r="A9" s="56"/>
      <c r="B9" s="57"/>
      <c r="C9" s="2" t="s">
        <v>153</v>
      </c>
      <c r="D9" s="58"/>
      <c r="E9" s="58"/>
      <c r="F9" s="59"/>
      <c r="G9" s="59"/>
    </row>
    <row r="10" spans="1:7" s="55" customFormat="1" ht="15">
      <c r="A10" s="56"/>
      <c r="B10" s="57"/>
      <c r="C10" s="2" t="s">
        <v>154</v>
      </c>
      <c r="D10" s="58"/>
      <c r="E10" s="58"/>
      <c r="F10" s="59"/>
      <c r="G10" s="59"/>
    </row>
    <row r="11" spans="1:7" s="55" customFormat="1" ht="15">
      <c r="A11" s="56"/>
      <c r="B11" s="57"/>
      <c r="C11" s="2" t="s">
        <v>155</v>
      </c>
      <c r="D11" s="58"/>
      <c r="E11" s="58"/>
      <c r="F11" s="59"/>
      <c r="G11" s="59"/>
    </row>
    <row r="12" spans="1:7">
      <c r="A12" s="34"/>
      <c r="C12" s="75"/>
    </row>
    <row r="13" spans="1:7" ht="90">
      <c r="A13" s="34">
        <f>IF(C12="",MAX(A$12:$C12)+1,"")</f>
        <v>1</v>
      </c>
      <c r="C13" s="76" t="s">
        <v>305</v>
      </c>
      <c r="D13"/>
      <c r="E13"/>
      <c r="G13" s="26" t="str">
        <f>IF(F13&gt;0,ROUND(F13*#REF!,2),"")</f>
        <v/>
      </c>
    </row>
    <row r="14" spans="1:7" ht="15">
      <c r="A14" s="34"/>
      <c r="C14" s="75" t="s">
        <v>312</v>
      </c>
      <c r="D14"/>
      <c r="E14"/>
    </row>
    <row r="15" spans="1:7">
      <c r="A15" s="34"/>
      <c r="C15" s="75"/>
    </row>
    <row r="16" spans="1:7" ht="15">
      <c r="A16" s="34"/>
      <c r="C16" s="10" t="s">
        <v>60</v>
      </c>
    </row>
    <row r="17" spans="1:7" ht="15">
      <c r="A17" s="34"/>
      <c r="C17" s="73" t="s">
        <v>203</v>
      </c>
      <c r="D17" s="1" t="s">
        <v>0</v>
      </c>
      <c r="E17" s="1">
        <v>1</v>
      </c>
      <c r="F17" s="147"/>
    </row>
    <row r="18" spans="1:7" ht="15">
      <c r="A18" s="34"/>
      <c r="C18" s="73" t="s">
        <v>137</v>
      </c>
      <c r="D18" s="1" t="s">
        <v>0</v>
      </c>
      <c r="E18" s="1">
        <v>4</v>
      </c>
      <c r="F18" s="147"/>
    </row>
    <row r="19" spans="1:7" ht="15">
      <c r="A19" s="34"/>
      <c r="C19" s="10" t="s">
        <v>55</v>
      </c>
      <c r="D19" s="1" t="s">
        <v>0</v>
      </c>
      <c r="E19" s="1">
        <v>4</v>
      </c>
      <c r="F19" s="147"/>
      <c r="G19" s="26" t="str">
        <f t="shared" ref="G19:G20" si="0">IF(F19&gt;0,ROUND(F19*E19,2),"")</f>
        <v/>
      </c>
    </row>
    <row r="20" spans="1:7" ht="15">
      <c r="A20" s="34"/>
      <c r="C20" s="10" t="s">
        <v>56</v>
      </c>
      <c r="D20" s="1" t="s">
        <v>0</v>
      </c>
      <c r="E20" s="1">
        <v>3</v>
      </c>
      <c r="F20" s="147"/>
      <c r="G20" s="26" t="str">
        <f t="shared" si="0"/>
        <v/>
      </c>
    </row>
    <row r="21" spans="1:7" ht="30">
      <c r="A21" s="34"/>
      <c r="C21" s="10" t="s">
        <v>139</v>
      </c>
      <c r="D21" s="1" t="s">
        <v>11</v>
      </c>
      <c r="E21" s="1">
        <v>1</v>
      </c>
      <c r="F21" s="147"/>
      <c r="G21" s="26" t="str">
        <f>IF(F21&gt;0,ROUND(F21*#REF!,2),"")</f>
        <v/>
      </c>
    </row>
    <row r="22" spans="1:7" ht="15">
      <c r="A22" s="34"/>
      <c r="C22" s="10" t="s">
        <v>138</v>
      </c>
      <c r="D22" s="1" t="s">
        <v>11</v>
      </c>
      <c r="E22" s="1">
        <v>1</v>
      </c>
      <c r="F22" s="147"/>
      <c r="G22" s="26" t="str">
        <f>IF(F22&gt;0,ROUND(F22*E24,2),"")</f>
        <v/>
      </c>
    </row>
    <row r="23" spans="1:7">
      <c r="A23" s="34"/>
      <c r="C23" s="10"/>
    </row>
    <row r="24" spans="1:7" ht="15">
      <c r="A24" s="34"/>
      <c r="C24" s="10" t="s">
        <v>16</v>
      </c>
      <c r="D24" s="1" t="s">
        <v>11</v>
      </c>
      <c r="E24" s="1">
        <v>1</v>
      </c>
      <c r="F24" s="147"/>
      <c r="G24" s="26" t="str">
        <f>IF(F24&gt;0,ROUND(F24*E24,2),"")</f>
        <v/>
      </c>
    </row>
    <row r="25" spans="1:7">
      <c r="A25" s="34"/>
      <c r="C25" s="10"/>
      <c r="D25"/>
      <c r="E25"/>
      <c r="G25" s="26" t="str">
        <f>IF(F25&gt;0,ROUND(F25*E26,2),"")</f>
        <v/>
      </c>
    </row>
    <row r="26" spans="1:7" ht="105">
      <c r="A26" s="34">
        <f>IF(C25="",MAX(A$12:$C24)+1,"")</f>
        <v>2</v>
      </c>
      <c r="C26" s="76" t="s">
        <v>304</v>
      </c>
    </row>
    <row r="27" spans="1:7" ht="15">
      <c r="A27" s="34"/>
      <c r="C27" s="75" t="s">
        <v>312</v>
      </c>
      <c r="D27"/>
      <c r="E27"/>
    </row>
    <row r="28" spans="1:7" ht="15">
      <c r="A28" s="34"/>
      <c r="C28" s="75" t="s">
        <v>313</v>
      </c>
      <c r="D28"/>
      <c r="E28"/>
    </row>
    <row r="29" spans="1:7">
      <c r="A29" s="34"/>
      <c r="C29" s="76"/>
    </row>
    <row r="30" spans="1:7" ht="15">
      <c r="A30" s="34"/>
      <c r="C30" s="10" t="s">
        <v>60</v>
      </c>
    </row>
    <row r="31" spans="1:7" ht="15">
      <c r="A31" s="34"/>
      <c r="C31" s="73" t="s">
        <v>306</v>
      </c>
      <c r="D31" s="1" t="s">
        <v>0</v>
      </c>
      <c r="E31" s="1">
        <v>1</v>
      </c>
      <c r="F31" s="147"/>
    </row>
    <row r="32" spans="1:7" ht="15">
      <c r="A32" s="34"/>
      <c r="C32" s="73" t="s">
        <v>66</v>
      </c>
      <c r="D32" s="1" t="s">
        <v>0</v>
      </c>
      <c r="E32" s="1">
        <v>4</v>
      </c>
      <c r="F32" s="147"/>
    </row>
    <row r="33" spans="1:7" ht="15">
      <c r="A33" s="34"/>
      <c r="C33" s="10" t="s">
        <v>63</v>
      </c>
      <c r="D33" s="1" t="s">
        <v>0</v>
      </c>
      <c r="E33" s="1">
        <v>1</v>
      </c>
      <c r="F33" s="147"/>
      <c r="G33" s="26" t="str">
        <f>IF(F33&gt;0,ROUND(F33*E33,2),"")</f>
        <v/>
      </c>
    </row>
    <row r="34" spans="1:7" ht="15">
      <c r="A34" s="34"/>
      <c r="C34" s="10" t="s">
        <v>65</v>
      </c>
      <c r="D34" s="1" t="s">
        <v>0</v>
      </c>
      <c r="E34" s="1">
        <v>25</v>
      </c>
      <c r="F34" s="147"/>
    </row>
    <row r="35" spans="1:7" ht="15">
      <c r="A35" s="34"/>
      <c r="C35" s="10" t="s">
        <v>61</v>
      </c>
      <c r="D35" s="1" t="s">
        <v>0</v>
      </c>
      <c r="E35" s="1">
        <v>10</v>
      </c>
      <c r="F35" s="147"/>
    </row>
    <row r="36" spans="1:7">
      <c r="A36" s="34"/>
      <c r="C36" s="145" t="s">
        <v>308</v>
      </c>
      <c r="D36" s="1" t="s">
        <v>0</v>
      </c>
      <c r="E36" s="1">
        <v>18</v>
      </c>
      <c r="F36" s="147"/>
    </row>
    <row r="37" spans="1:7" ht="15">
      <c r="A37" s="34"/>
      <c r="C37" s="10" t="s">
        <v>307</v>
      </c>
      <c r="D37" s="1" t="s">
        <v>205</v>
      </c>
      <c r="E37" s="1">
        <v>4</v>
      </c>
      <c r="F37" s="147"/>
    </row>
    <row r="38" spans="1:7" ht="15">
      <c r="A38" s="34"/>
      <c r="C38" s="10" t="s">
        <v>204</v>
      </c>
      <c r="D38" s="1" t="s">
        <v>0</v>
      </c>
      <c r="E38" s="1">
        <v>1</v>
      </c>
      <c r="F38" s="147"/>
    </row>
    <row r="39" spans="1:7" ht="15">
      <c r="A39" s="34"/>
      <c r="C39" s="10" t="s">
        <v>206</v>
      </c>
      <c r="D39" s="1" t="s">
        <v>0</v>
      </c>
      <c r="E39" s="1">
        <v>1</v>
      </c>
      <c r="F39" s="147"/>
    </row>
    <row r="40" spans="1:7" ht="15">
      <c r="A40" s="34"/>
      <c r="C40" s="10" t="s">
        <v>309</v>
      </c>
      <c r="D40" s="1" t="s">
        <v>0</v>
      </c>
      <c r="E40" s="1">
        <v>1</v>
      </c>
      <c r="F40" s="147"/>
    </row>
    <row r="41" spans="1:7" ht="15">
      <c r="A41" s="34"/>
      <c r="C41" s="10" t="s">
        <v>59</v>
      </c>
      <c r="D41" s="1" t="s">
        <v>11</v>
      </c>
      <c r="E41" s="1">
        <v>1</v>
      </c>
      <c r="F41" s="147"/>
      <c r="G41" s="26" t="str">
        <f>IF(F41&gt;0,ROUND(F41*E42,2),"")</f>
        <v/>
      </c>
    </row>
    <row r="42" spans="1:7" ht="30">
      <c r="A42" s="34"/>
      <c r="C42" s="10" t="s">
        <v>135</v>
      </c>
      <c r="D42" s="1" t="s">
        <v>11</v>
      </c>
      <c r="E42" s="1">
        <v>1</v>
      </c>
      <c r="F42" s="147"/>
      <c r="G42" s="26" t="str">
        <f>IF(F42&gt;0,ROUND(F42*#REF!,2),"")</f>
        <v/>
      </c>
    </row>
    <row r="43" spans="1:7">
      <c r="A43" s="34"/>
      <c r="C43" s="10"/>
    </row>
    <row r="44" spans="1:7" ht="15">
      <c r="A44" s="34"/>
      <c r="C44" s="10" t="s">
        <v>16</v>
      </c>
      <c r="D44" s="1" t="s">
        <v>11</v>
      </c>
      <c r="E44" s="1">
        <v>1</v>
      </c>
      <c r="F44" s="147"/>
      <c r="G44" s="26" t="str">
        <f>IF(F44&gt;0,ROUND(F44*E44,2),"")</f>
        <v/>
      </c>
    </row>
    <row r="45" spans="1:7">
      <c r="A45" s="34"/>
      <c r="C45" s="10"/>
    </row>
    <row r="46" spans="1:7" s="55" customFormat="1" ht="15">
      <c r="A46" s="34"/>
      <c r="B46" s="100"/>
      <c r="C46" s="10"/>
      <c r="D46" s="1"/>
      <c r="E46" s="1"/>
      <c r="F46" s="26"/>
      <c r="G46" s="26"/>
    </row>
    <row r="47" spans="1:7" ht="16">
      <c r="A47" s="48" t="s">
        <v>12</v>
      </c>
      <c r="C47" s="50" t="s">
        <v>170</v>
      </c>
      <c r="D47" s="51"/>
      <c r="E47" s="52"/>
      <c r="F47" s="53"/>
      <c r="G47" s="54" t="str">
        <f>IF(SUM(G5:G44)&gt;0,ROUND(SUM(G5:G44),2),"")</f>
        <v/>
      </c>
    </row>
    <row r="51" spans="3:3" ht="15">
      <c r="C51" s="92"/>
    </row>
  </sheetData>
  <sheetProtection algorithmName="SHA-512" hashValue="9FIy3BH0HoKu2sHgOaNuRUVLm3wZ508yDKqlubNlVDvLTBHT+2fZIJsLRc4ortoiSO7CCNTU8QbA9XYum4fQMQ==" saltValue="FpIEGltQ/q3zumhc6TzlZQ=="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87"/>
  <sheetViews>
    <sheetView topLeftCell="A48" zoomScaleNormal="100" workbookViewId="0">
      <selection activeCell="F77" sqref="F77"/>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33" customWidth="1"/>
    <col min="6" max="6" width="10.59765625" style="26" customWidth="1"/>
    <col min="7" max="7" width="12.59765625" style="26" customWidth="1"/>
  </cols>
  <sheetData>
    <row r="1" spans="1:7" s="98" customFormat="1" ht="15">
      <c r="A1" s="95" t="s">
        <v>44</v>
      </c>
      <c r="B1" s="96"/>
      <c r="C1" s="118" t="s">
        <v>125</v>
      </c>
      <c r="D1" s="90" t="s">
        <v>45</v>
      </c>
      <c r="E1" s="131" t="s">
        <v>46</v>
      </c>
      <c r="F1" s="94" t="s">
        <v>332</v>
      </c>
      <c r="G1" s="91" t="s">
        <v>47</v>
      </c>
    </row>
    <row r="3" spans="1:7" s="55" customFormat="1" ht="15">
      <c r="A3" s="56" t="s">
        <v>71</v>
      </c>
      <c r="B3" s="57"/>
      <c r="C3" s="115" t="s">
        <v>17</v>
      </c>
      <c r="D3" s="58"/>
      <c r="E3" s="132"/>
      <c r="F3" s="59"/>
      <c r="G3" s="59"/>
    </row>
    <row r="4" spans="1:7" s="55" customFormat="1" ht="15">
      <c r="A4" s="56"/>
      <c r="B4" s="57"/>
      <c r="C4" s="115"/>
      <c r="D4" s="58"/>
      <c r="E4" s="132"/>
      <c r="F4" s="59"/>
      <c r="G4" s="59"/>
    </row>
    <row r="5" spans="1:7">
      <c r="A5" s="34"/>
    </row>
    <row r="6" spans="1:7" ht="30">
      <c r="A6" s="34">
        <f>IF(C5="",MAX(A$5:$C5)+1,"")</f>
        <v>1</v>
      </c>
      <c r="C6" s="2" t="s">
        <v>319</v>
      </c>
    </row>
    <row r="7" spans="1:7">
      <c r="A7" s="34"/>
    </row>
    <row r="8" spans="1:7" ht="15">
      <c r="A8" s="34"/>
      <c r="C8" s="2" t="s">
        <v>315</v>
      </c>
      <c r="D8" s="1" t="s">
        <v>10</v>
      </c>
      <c r="E8" s="133">
        <v>50</v>
      </c>
      <c r="F8" s="147"/>
      <c r="G8" s="26" t="str">
        <f t="shared" ref="G8:G11" si="0">IF(F8&gt;0,ROUND(F8*E8,2),"")</f>
        <v/>
      </c>
    </row>
    <row r="9" spans="1:7" ht="15">
      <c r="A9" s="34"/>
      <c r="C9" s="2" t="s">
        <v>316</v>
      </c>
      <c r="D9" s="1" t="s">
        <v>10</v>
      </c>
      <c r="E9" s="133">
        <v>150</v>
      </c>
      <c r="F9" s="147"/>
      <c r="G9" s="26" t="str">
        <f t="shared" si="0"/>
        <v/>
      </c>
    </row>
    <row r="10" spans="1:7" ht="15">
      <c r="A10" s="34"/>
      <c r="C10" s="2" t="s">
        <v>320</v>
      </c>
      <c r="D10" s="1" t="s">
        <v>10</v>
      </c>
      <c r="E10" s="133">
        <v>1800</v>
      </c>
      <c r="F10" s="147"/>
      <c r="G10" s="26" t="str">
        <f t="shared" si="0"/>
        <v/>
      </c>
    </row>
    <row r="11" spans="1:7" ht="15">
      <c r="A11" s="34"/>
      <c r="C11" s="2" t="s">
        <v>321</v>
      </c>
      <c r="D11" s="1" t="s">
        <v>10</v>
      </c>
      <c r="E11" s="133">
        <v>90</v>
      </c>
      <c r="F11" s="147"/>
      <c r="G11" s="26" t="str">
        <f t="shared" si="0"/>
        <v/>
      </c>
    </row>
    <row r="12" spans="1:7" ht="15">
      <c r="A12" s="34"/>
      <c r="C12" s="2" t="s">
        <v>325</v>
      </c>
      <c r="D12" s="1" t="s">
        <v>10</v>
      </c>
      <c r="E12" s="133">
        <v>120</v>
      </c>
      <c r="F12" s="147"/>
      <c r="G12" s="26" t="str">
        <f t="shared" ref="G12" si="1">IF(F12&gt;0,ROUND(F12*E12,2),"")</f>
        <v/>
      </c>
    </row>
    <row r="13" spans="1:7">
      <c r="A13" s="34"/>
    </row>
    <row r="14" spans="1:7" ht="30">
      <c r="A14" s="34">
        <f>IF(C13="",MAX(A$5:$C13)+1,"")</f>
        <v>2</v>
      </c>
      <c r="C14" s="2" t="s">
        <v>289</v>
      </c>
    </row>
    <row r="15" spans="1:7">
      <c r="A15" s="34"/>
    </row>
    <row r="16" spans="1:7" ht="15">
      <c r="A16" s="34"/>
      <c r="C16" s="2" t="s">
        <v>290</v>
      </c>
      <c r="D16" s="1" t="s">
        <v>10</v>
      </c>
      <c r="E16" s="133">
        <v>90</v>
      </c>
      <c r="F16" s="147"/>
      <c r="G16" s="26" t="str">
        <f t="shared" ref="G16" si="2">IF(F16&gt;0,ROUND(F16*E16,2),"")</f>
        <v/>
      </c>
    </row>
    <row r="17" spans="1:7">
      <c r="A17" s="34"/>
    </row>
    <row r="18" spans="1:7" ht="45">
      <c r="A18" s="34">
        <f>IF(C17="",MAX(A$5:$C17)+1,"")</f>
        <v>3</v>
      </c>
      <c r="C18" s="2" t="s">
        <v>78</v>
      </c>
      <c r="F18" s="147"/>
    </row>
    <row r="19" spans="1:7">
      <c r="A19" s="34"/>
      <c r="F19" s="147"/>
    </row>
    <row r="20" spans="1:7" ht="15">
      <c r="A20" s="34"/>
      <c r="C20" s="2" t="s">
        <v>73</v>
      </c>
      <c r="D20" s="1" t="s">
        <v>10</v>
      </c>
      <c r="E20" s="133">
        <v>20</v>
      </c>
      <c r="F20" s="147"/>
      <c r="G20" s="26" t="str">
        <f t="shared" ref="G20" si="3">IF(F20&gt;0,ROUND(F20*E20,2),"")</f>
        <v/>
      </c>
    </row>
    <row r="21" spans="1:7" ht="15">
      <c r="A21" s="34"/>
      <c r="C21" s="2" t="s">
        <v>303</v>
      </c>
      <c r="D21" s="1" t="s">
        <v>10</v>
      </c>
      <c r="E21" s="133">
        <v>50</v>
      </c>
      <c r="F21" s="147"/>
      <c r="G21" s="26" t="str">
        <f t="shared" ref="G21" si="4">IF(F21&gt;0,ROUND(F21*E21,2),"")</f>
        <v/>
      </c>
    </row>
    <row r="22" spans="1:7">
      <c r="A22" s="34"/>
      <c r="F22" s="147"/>
    </row>
    <row r="23" spans="1:7" ht="75">
      <c r="A23" s="34">
        <f>IF(C22="",MAX(A$5:$C22)+1,"")</f>
        <v>4</v>
      </c>
      <c r="C23" s="2" t="s">
        <v>76</v>
      </c>
      <c r="D23" s="1" t="s">
        <v>10</v>
      </c>
      <c r="E23" s="133">
        <v>6</v>
      </c>
      <c r="F23" s="147"/>
      <c r="G23" s="26" t="str">
        <f t="shared" ref="G23" si="5">IF(F23&gt;0,ROUND(F23*E23,2),"")</f>
        <v/>
      </c>
    </row>
    <row r="24" spans="1:7">
      <c r="A24" s="34"/>
    </row>
    <row r="25" spans="1:7" ht="45">
      <c r="A25" s="34">
        <f>IF(C24="",MAX(A$5:$C24)+1,"")</f>
        <v>5</v>
      </c>
      <c r="C25" s="2" t="s">
        <v>140</v>
      </c>
    </row>
    <row r="26" spans="1:7">
      <c r="A26" s="34"/>
    </row>
    <row r="27" spans="1:7" ht="15">
      <c r="A27" s="34"/>
      <c r="C27" s="116" t="s">
        <v>141</v>
      </c>
      <c r="D27" s="1" t="s">
        <v>0</v>
      </c>
      <c r="E27" s="133">
        <v>8</v>
      </c>
      <c r="F27" s="147"/>
      <c r="G27" s="26" t="str">
        <f t="shared" ref="G27" si="6">IF(F27&gt;0,ROUND(F27*E27,2),"")</f>
        <v/>
      </c>
    </row>
    <row r="28" spans="1:7">
      <c r="A28" s="34"/>
    </row>
    <row r="29" spans="1:7" ht="45">
      <c r="A29" s="34">
        <f>IF(C28="",MAX(A$5:$C28)+1,"")</f>
        <v>6</v>
      </c>
      <c r="C29" s="2" t="s">
        <v>182</v>
      </c>
    </row>
    <row r="30" spans="1:7">
      <c r="A30" s="34"/>
    </row>
    <row r="31" spans="1:7" ht="15">
      <c r="A31" s="34"/>
      <c r="C31" s="2" t="s">
        <v>77</v>
      </c>
      <c r="D31" s="1" t="s">
        <v>10</v>
      </c>
      <c r="E31" s="133">
        <v>250</v>
      </c>
      <c r="F31" s="147"/>
      <c r="G31" s="26" t="str">
        <f t="shared" ref="G31:G32" si="7">IF(F31&gt;0,ROUND(F31*E31,2),"")</f>
        <v/>
      </c>
    </row>
    <row r="32" spans="1:7" ht="15">
      <c r="A32" s="34"/>
      <c r="C32" s="2" t="s">
        <v>50</v>
      </c>
      <c r="D32" s="1" t="s">
        <v>10</v>
      </c>
      <c r="E32" s="133">
        <v>30</v>
      </c>
      <c r="F32" s="147"/>
      <c r="G32" s="26" t="str">
        <f t="shared" si="7"/>
        <v/>
      </c>
    </row>
    <row r="33" spans="1:7">
      <c r="A33" s="34"/>
    </row>
    <row r="34" spans="1:7" ht="45">
      <c r="A34" s="34">
        <f>IF(C33="",MAX(A$5:$C33)+1,"")</f>
        <v>7</v>
      </c>
      <c r="C34" s="2" t="s">
        <v>183</v>
      </c>
      <c r="D34"/>
      <c r="E34" s="86"/>
      <c r="F34" s="114"/>
      <c r="G34"/>
    </row>
    <row r="35" spans="1:7">
      <c r="A35" s="34"/>
    </row>
    <row r="36" spans="1:7" ht="15">
      <c r="A36" s="34"/>
      <c r="C36" s="2" t="s">
        <v>77</v>
      </c>
      <c r="D36" s="1" t="s">
        <v>10</v>
      </c>
      <c r="E36" s="133">
        <v>600</v>
      </c>
      <c r="F36" s="147"/>
      <c r="G36" s="26" t="str">
        <f>IF(F36&gt;0,ROUND(F36*E36,2),"")</f>
        <v/>
      </c>
    </row>
    <row r="37" spans="1:7" ht="15">
      <c r="A37" s="34"/>
      <c r="C37" s="2" t="s">
        <v>50</v>
      </c>
      <c r="D37" s="1" t="s">
        <v>10</v>
      </c>
      <c r="E37" s="133">
        <v>200</v>
      </c>
      <c r="F37" s="147"/>
      <c r="G37" s="26" t="str">
        <f t="shared" ref="G37" si="8">IF(F37&gt;0,ROUND(F37*E37,2),"")</f>
        <v/>
      </c>
    </row>
    <row r="38" spans="1:7">
      <c r="A38" s="34"/>
    </row>
    <row r="39" spans="1:7" ht="45">
      <c r="A39" s="34">
        <f>IF(C38="",MAX(A$5:$C38)+1,"")</f>
        <v>8</v>
      </c>
      <c r="C39" s="2" t="s">
        <v>184</v>
      </c>
    </row>
    <row r="40" spans="1:7">
      <c r="A40" s="34"/>
    </row>
    <row r="41" spans="1:7" ht="15">
      <c r="A41" s="34"/>
      <c r="C41" s="2" t="s">
        <v>77</v>
      </c>
      <c r="D41" s="1" t="s">
        <v>10</v>
      </c>
      <c r="E41" s="133">
        <v>500</v>
      </c>
      <c r="F41" s="147"/>
      <c r="G41" s="26" t="str">
        <f>IF(F41&gt;0,ROUND(F41*E41,2),"")</f>
        <v/>
      </c>
    </row>
    <row r="42" spans="1:7" ht="15">
      <c r="A42" s="34"/>
      <c r="C42" s="2" t="s">
        <v>50</v>
      </c>
      <c r="D42" s="1" t="s">
        <v>10</v>
      </c>
      <c r="E42" s="133">
        <v>150</v>
      </c>
      <c r="F42" s="147"/>
      <c r="G42" s="26" t="str">
        <f t="shared" ref="G42" si="9">IF(F42&gt;0,ROUND(F42*E42,2),"")</f>
        <v/>
      </c>
    </row>
    <row r="43" spans="1:7">
      <c r="A43" s="34"/>
    </row>
    <row r="44" spans="1:7" ht="30">
      <c r="A44" s="34">
        <f>IF(C43="",MAX(A$5:$C43)+1,"")</f>
        <v>9</v>
      </c>
      <c r="C44" s="2" t="s">
        <v>83</v>
      </c>
      <c r="D44" s="1" t="s">
        <v>11</v>
      </c>
      <c r="E44" s="133">
        <v>56</v>
      </c>
      <c r="F44" s="147"/>
      <c r="G44" s="26" t="str">
        <f t="shared" ref="G44" si="10">IF(F44&gt;0,ROUND(F44*E44,2),"")</f>
        <v/>
      </c>
    </row>
    <row r="45" spans="1:7">
      <c r="A45" s="34"/>
    </row>
    <row r="46" spans="1:7" ht="15">
      <c r="A46" s="34"/>
      <c r="C46" s="2" t="s">
        <v>217</v>
      </c>
    </row>
    <row r="47" spans="1:7" ht="15">
      <c r="A47" s="34"/>
      <c r="C47" s="2" t="s">
        <v>81</v>
      </c>
    </row>
    <row r="48" spans="1:7" ht="15">
      <c r="A48" s="34"/>
      <c r="C48" s="2" t="s">
        <v>85</v>
      </c>
    </row>
    <row r="49" spans="1:7" ht="15">
      <c r="A49" s="34"/>
      <c r="C49" s="2" t="s">
        <v>82</v>
      </c>
    </row>
    <row r="50" spans="1:7">
      <c r="A50" s="34"/>
    </row>
    <row r="51" spans="1:7" ht="30">
      <c r="A51" s="34">
        <f>IF(C50="",MAX(A$5:$C50)+1,"")</f>
        <v>10</v>
      </c>
      <c r="C51" s="2" t="s">
        <v>196</v>
      </c>
      <c r="D51" s="1" t="s">
        <v>11</v>
      </c>
      <c r="E51" s="133">
        <v>6</v>
      </c>
      <c r="F51" s="147"/>
      <c r="G51" s="26" t="str">
        <f t="shared" ref="G51" si="11">IF(F51&gt;0,ROUND(F51*E51,2),"")</f>
        <v/>
      </c>
    </row>
    <row r="52" spans="1:7">
      <c r="A52" s="34"/>
    </row>
    <row r="53" spans="1:7" ht="15">
      <c r="A53" s="34"/>
      <c r="C53" s="2" t="s">
        <v>217</v>
      </c>
    </row>
    <row r="54" spans="1:7" ht="15">
      <c r="A54" s="34"/>
      <c r="C54" s="2" t="s">
        <v>81</v>
      </c>
    </row>
    <row r="55" spans="1:7" ht="15">
      <c r="A55" s="34"/>
      <c r="C55" s="2" t="s">
        <v>85</v>
      </c>
    </row>
    <row r="56" spans="1:7" ht="15">
      <c r="A56" s="34"/>
      <c r="C56" s="2" t="s">
        <v>82</v>
      </c>
    </row>
    <row r="57" spans="1:7">
      <c r="A57" s="34"/>
    </row>
    <row r="58" spans="1:7" ht="45">
      <c r="A58" s="105">
        <f>IF(C57="",MAX(A$5:$C57)+1,"")</f>
        <v>11</v>
      </c>
      <c r="C58" s="2" t="s">
        <v>197</v>
      </c>
      <c r="D58" s="1" t="s">
        <v>0</v>
      </c>
      <c r="E58" s="1">
        <v>4</v>
      </c>
      <c r="F58" s="148"/>
      <c r="G58" s="26" t="str">
        <f>IF(F58&gt;0,ROUND(F58*E58,2),"")</f>
        <v/>
      </c>
    </row>
    <row r="59" spans="1:7">
      <c r="A59" s="34"/>
      <c r="G59" s="78" t="str">
        <f>IF(F59&gt;0,ROUND(F59*#REF!,2),"")</f>
        <v/>
      </c>
    </row>
    <row r="60" spans="1:7" ht="45">
      <c r="A60" s="34">
        <f>IF(C59="",MAX(A$5:$C59)+1,"")</f>
        <v>12</v>
      </c>
      <c r="C60" s="2" t="s">
        <v>185</v>
      </c>
      <c r="D60" s="1" t="s">
        <v>0</v>
      </c>
      <c r="E60" s="133">
        <v>4</v>
      </c>
      <c r="F60" s="147"/>
      <c r="G60" s="26" t="str">
        <f t="shared" ref="G60" si="12">IF(F60&gt;0,ROUND(F60*E60,2),"")</f>
        <v/>
      </c>
    </row>
    <row r="61" spans="1:7">
      <c r="A61" s="34"/>
      <c r="G61" s="78" t="str">
        <f>IF(F61&gt;0,ROUND(F61*#REF!,2),"")</f>
        <v/>
      </c>
    </row>
    <row r="62" spans="1:7" ht="30">
      <c r="A62" s="34">
        <f>IF(C61="",MAX(A$5:$C61)+1,"")</f>
        <v>13</v>
      </c>
      <c r="C62" s="2" t="s">
        <v>94</v>
      </c>
      <c r="G62" s="78" t="str">
        <f>IF(F62&gt;0,ROUND(F62*#REF!,2),"")</f>
        <v/>
      </c>
    </row>
    <row r="63" spans="1:7">
      <c r="A63" s="34"/>
      <c r="G63" s="78"/>
    </row>
    <row r="64" spans="1:7" ht="15">
      <c r="A64" s="34"/>
      <c r="C64" s="2" t="s">
        <v>95</v>
      </c>
      <c r="D64" s="1" t="s">
        <v>0</v>
      </c>
      <c r="E64" s="133">
        <v>1</v>
      </c>
      <c r="F64" s="147"/>
      <c r="G64" s="26" t="str">
        <f t="shared" ref="G64" si="13">IF(F64&gt;0,ROUND(F64*E64,2),"")</f>
        <v/>
      </c>
    </row>
    <row r="65" spans="1:7" ht="15">
      <c r="A65" s="34"/>
      <c r="C65" s="2" t="s">
        <v>242</v>
      </c>
      <c r="D65" s="1" t="s">
        <v>0</v>
      </c>
      <c r="E65" s="133">
        <v>1</v>
      </c>
      <c r="F65" s="147"/>
      <c r="G65" s="26" t="str">
        <f t="shared" ref="G65:G71" si="14">IF(F65&gt;0,ROUND(F65*E65,2),"")</f>
        <v/>
      </c>
    </row>
    <row r="66" spans="1:7" ht="15">
      <c r="A66" s="34"/>
      <c r="C66" s="2" t="s">
        <v>96</v>
      </c>
      <c r="D66" s="1" t="s">
        <v>0</v>
      </c>
      <c r="E66" s="133">
        <v>7</v>
      </c>
      <c r="F66" s="147"/>
      <c r="G66" s="26" t="str">
        <f t="shared" si="14"/>
        <v/>
      </c>
    </row>
    <row r="67" spans="1:7" ht="15">
      <c r="A67" s="34"/>
      <c r="C67" s="2" t="s">
        <v>244</v>
      </c>
      <c r="D67" s="1" t="s">
        <v>0</v>
      </c>
      <c r="E67" s="133">
        <v>1</v>
      </c>
      <c r="F67" s="147"/>
      <c r="G67" s="26" t="str">
        <f t="shared" si="14"/>
        <v/>
      </c>
    </row>
    <row r="68" spans="1:7" ht="15">
      <c r="A68" s="34"/>
      <c r="C68" s="2" t="s">
        <v>97</v>
      </c>
      <c r="D68" s="1" t="s">
        <v>0</v>
      </c>
      <c r="E68" s="133">
        <v>1</v>
      </c>
      <c r="F68" s="147"/>
      <c r="G68" s="26" t="str">
        <f t="shared" si="14"/>
        <v/>
      </c>
    </row>
    <row r="69" spans="1:7" ht="15">
      <c r="A69" s="34"/>
      <c r="C69" s="2" t="s">
        <v>98</v>
      </c>
      <c r="D69" s="1" t="s">
        <v>0</v>
      </c>
      <c r="E69" s="133">
        <v>2</v>
      </c>
      <c r="F69" s="147"/>
      <c r="G69" s="26" t="str">
        <f t="shared" si="14"/>
        <v/>
      </c>
    </row>
    <row r="70" spans="1:7" ht="15">
      <c r="A70" s="34"/>
      <c r="C70" s="2" t="s">
        <v>142</v>
      </c>
      <c r="D70" s="1" t="s">
        <v>0</v>
      </c>
      <c r="E70" s="133">
        <v>5</v>
      </c>
      <c r="F70" s="147"/>
      <c r="G70" s="26" t="str">
        <f t="shared" si="14"/>
        <v/>
      </c>
    </row>
    <row r="71" spans="1:7" ht="15">
      <c r="A71" s="34"/>
      <c r="C71" s="2" t="s">
        <v>143</v>
      </c>
      <c r="D71" s="1" t="s">
        <v>0</v>
      </c>
      <c r="E71" s="133">
        <v>10</v>
      </c>
      <c r="F71" s="147"/>
      <c r="G71" s="26" t="str">
        <f t="shared" si="14"/>
        <v/>
      </c>
    </row>
    <row r="72" spans="1:7" ht="15">
      <c r="A72" s="34"/>
      <c r="C72" s="2" t="s">
        <v>198</v>
      </c>
      <c r="D72" s="1" t="s">
        <v>0</v>
      </c>
      <c r="E72" s="133">
        <v>1</v>
      </c>
      <c r="F72" s="147"/>
      <c r="G72" s="26" t="str">
        <f t="shared" ref="G72" si="15">IF(F72&gt;0,ROUND(F72*E72,2),"")</f>
        <v/>
      </c>
    </row>
    <row r="73" spans="1:7" ht="15">
      <c r="A73" s="34"/>
      <c r="C73" s="2" t="s">
        <v>199</v>
      </c>
      <c r="D73" s="1" t="s">
        <v>0</v>
      </c>
      <c r="E73" s="133">
        <v>1</v>
      </c>
      <c r="F73" s="147"/>
      <c r="G73" s="26" t="str">
        <f t="shared" ref="G73" si="16">IF(F73&gt;0,ROUND(F73*E73,2),"")</f>
        <v/>
      </c>
    </row>
    <row r="74" spans="1:7" ht="15">
      <c r="A74" s="34"/>
      <c r="C74" s="2" t="s">
        <v>243</v>
      </c>
      <c r="D74" s="1" t="s">
        <v>0</v>
      </c>
      <c r="E74" s="133">
        <v>3</v>
      </c>
      <c r="F74" s="147"/>
      <c r="G74" s="26" t="str">
        <f t="shared" ref="G74" si="17">IF(F74&gt;0,ROUND(F74*E74,2),"")</f>
        <v/>
      </c>
    </row>
    <row r="75" spans="1:7" ht="15">
      <c r="A75" s="34"/>
      <c r="C75" s="2" t="s">
        <v>200</v>
      </c>
      <c r="D75" s="1" t="s">
        <v>0</v>
      </c>
      <c r="E75" s="133">
        <v>1</v>
      </c>
      <c r="F75" s="147"/>
      <c r="G75" s="26" t="str">
        <f t="shared" ref="G75" si="18">IF(F75&gt;0,ROUND(F75*E75,2),"")</f>
        <v/>
      </c>
    </row>
    <row r="76" spans="1:7" ht="15">
      <c r="A76" s="34"/>
      <c r="C76" s="2" t="s">
        <v>201</v>
      </c>
      <c r="D76" s="1" t="s">
        <v>0</v>
      </c>
      <c r="E76" s="133">
        <v>1</v>
      </c>
      <c r="F76" s="147"/>
      <c r="G76" s="26" t="str">
        <f t="shared" ref="G76" si="19">IF(F76&gt;0,ROUND(F76*E76,2),"")</f>
        <v/>
      </c>
    </row>
    <row r="77" spans="1:7" ht="45">
      <c r="A77" s="34"/>
      <c r="C77" s="2" t="s">
        <v>144</v>
      </c>
      <c r="D77" s="1" t="s">
        <v>0</v>
      </c>
      <c r="E77" s="133">
        <v>20</v>
      </c>
      <c r="F77" s="147"/>
      <c r="G77" s="26" t="str">
        <f t="shared" ref="G77" si="20">IF(F77&gt;0,ROUND(F77*E77,2),"")</f>
        <v/>
      </c>
    </row>
    <row r="78" spans="1:7">
      <c r="A78" s="34"/>
      <c r="G78" s="78"/>
    </row>
    <row r="79" spans="1:7" ht="30">
      <c r="A79" s="34">
        <f>IF(C78="",MAX(A$5:$C78)+1,"")</f>
        <v>14</v>
      </c>
      <c r="C79" s="2" t="s">
        <v>149</v>
      </c>
      <c r="D79" s="1" t="s">
        <v>11</v>
      </c>
      <c r="E79" s="133">
        <v>1</v>
      </c>
      <c r="F79" s="147"/>
      <c r="G79" s="26" t="str">
        <f t="shared" ref="G79" si="21">IF(F79&gt;0,ROUND(F79*E79,2),"")</f>
        <v/>
      </c>
    </row>
    <row r="80" spans="1:7">
      <c r="A80" s="34"/>
      <c r="G80" s="78"/>
    </row>
    <row r="81" spans="1:7">
      <c r="A81" s="34"/>
      <c r="G81" s="78"/>
    </row>
    <row r="82" spans="1:7">
      <c r="G82" s="78"/>
    </row>
    <row r="83" spans="1:7" s="55" customFormat="1" ht="15">
      <c r="A83" s="48" t="s">
        <v>12</v>
      </c>
      <c r="B83" s="49"/>
      <c r="C83" s="119" t="s">
        <v>169</v>
      </c>
      <c r="D83" s="51"/>
      <c r="E83" s="134"/>
      <c r="F83" s="53"/>
      <c r="G83" s="79" t="str">
        <f>IF(SUM(G5:G82)&gt;0,ROUND(SUM(G5:G82),2),"")</f>
        <v/>
      </c>
    </row>
    <row r="84" spans="1:7">
      <c r="G84" s="78"/>
    </row>
    <row r="85" spans="1:7">
      <c r="G85" s="78"/>
    </row>
    <row r="86" spans="1:7">
      <c r="G86" s="78"/>
    </row>
    <row r="87" spans="1:7">
      <c r="G87" s="78"/>
    </row>
    <row r="88" spans="1:7">
      <c r="G88" s="78"/>
    </row>
    <row r="89" spans="1:7">
      <c r="C89" s="120"/>
    </row>
    <row r="91" spans="1:7">
      <c r="C91" s="120"/>
    </row>
    <row r="94" spans="1:7">
      <c r="C94" s="120"/>
    </row>
    <row r="95" spans="1:7">
      <c r="C95" s="121"/>
    </row>
    <row r="96" spans="1:7">
      <c r="C96" s="120"/>
    </row>
    <row r="100" spans="3:3">
      <c r="C100" s="120"/>
    </row>
    <row r="101" spans="3:3">
      <c r="C101" s="120"/>
    </row>
    <row r="102" spans="3:3">
      <c r="C102" s="120"/>
    </row>
    <row r="103" spans="3:3">
      <c r="C103" s="120"/>
    </row>
    <row r="104" spans="3:3">
      <c r="C104" s="120"/>
    </row>
    <row r="105" spans="3:3">
      <c r="C105" s="121"/>
    </row>
    <row r="106" spans="3:3">
      <c r="C106" s="120"/>
    </row>
    <row r="107" spans="3:3">
      <c r="C107" s="121"/>
    </row>
    <row r="108" spans="3:3">
      <c r="C108" s="120"/>
    </row>
    <row r="109" spans="3:3">
      <c r="C109" s="121"/>
    </row>
    <row r="110" spans="3:3">
      <c r="C110" s="122"/>
    </row>
    <row r="111" spans="3:3">
      <c r="C111" s="120"/>
    </row>
    <row r="112" spans="3:3">
      <c r="C112" s="122"/>
    </row>
    <row r="113" spans="3:3">
      <c r="C113" s="120"/>
    </row>
    <row r="114" spans="3:3">
      <c r="C114" s="120"/>
    </row>
    <row r="115" spans="3:3">
      <c r="C115" s="120"/>
    </row>
    <row r="116" spans="3:3">
      <c r="C116" s="120"/>
    </row>
    <row r="117" spans="3:3">
      <c r="C117" s="120"/>
    </row>
    <row r="118" spans="3:3">
      <c r="C118" s="120"/>
    </row>
    <row r="119" spans="3:3">
      <c r="C119" s="120"/>
    </row>
    <row r="120" spans="3:3">
      <c r="C120" s="120"/>
    </row>
    <row r="121" spans="3:3">
      <c r="C121" s="120"/>
    </row>
    <row r="122" spans="3:3">
      <c r="C122" s="120"/>
    </row>
    <row r="123" spans="3:3">
      <c r="C123" s="120"/>
    </row>
    <row r="124" spans="3:3">
      <c r="C124" s="122"/>
    </row>
    <row r="125" spans="3:3">
      <c r="C125" s="120"/>
    </row>
    <row r="126" spans="3:3">
      <c r="C126" s="122"/>
    </row>
    <row r="127" spans="3:3">
      <c r="C127" s="120"/>
    </row>
    <row r="128" spans="3:3">
      <c r="C128" s="120"/>
    </row>
    <row r="129" spans="3:3">
      <c r="C129" s="122"/>
    </row>
    <row r="130" spans="3:3">
      <c r="C130" s="120"/>
    </row>
    <row r="131" spans="3:3">
      <c r="C131" s="122"/>
    </row>
    <row r="132" spans="3:3">
      <c r="C132" s="120"/>
    </row>
    <row r="133" spans="3:3">
      <c r="C133" s="122"/>
    </row>
    <row r="134" spans="3:3">
      <c r="C134" s="120"/>
    </row>
    <row r="135" spans="3:3">
      <c r="C135" s="122"/>
    </row>
    <row r="136" spans="3:3">
      <c r="C136" s="120"/>
    </row>
    <row r="137" spans="3:3">
      <c r="C137" s="122"/>
    </row>
    <row r="138" spans="3:3">
      <c r="C138" s="120"/>
    </row>
    <row r="139" spans="3:3">
      <c r="C139" s="122"/>
    </row>
    <row r="140" spans="3:3">
      <c r="C140" s="120"/>
    </row>
    <row r="141" spans="3:3">
      <c r="C141" s="122"/>
    </row>
    <row r="142" spans="3:3">
      <c r="C142" s="120"/>
    </row>
    <row r="143" spans="3:3">
      <c r="C143" s="122"/>
    </row>
    <row r="144" spans="3:3">
      <c r="C144" s="120"/>
    </row>
    <row r="145" spans="3:3">
      <c r="C145" s="122"/>
    </row>
    <row r="146" spans="3:3">
      <c r="C146" s="120"/>
    </row>
    <row r="147" spans="3:3">
      <c r="C147" s="122"/>
    </row>
    <row r="148" spans="3:3">
      <c r="C148" s="120"/>
    </row>
    <row r="149" spans="3:3">
      <c r="C149" s="122"/>
    </row>
    <row r="150" spans="3:3">
      <c r="C150" s="120"/>
    </row>
    <row r="151" spans="3:3">
      <c r="C151" s="122"/>
    </row>
    <row r="152" spans="3:3">
      <c r="C152" s="120"/>
    </row>
    <row r="153" spans="3:3">
      <c r="C153" s="122"/>
    </row>
    <row r="154" spans="3:3">
      <c r="C154" s="120"/>
    </row>
    <row r="155" spans="3:3">
      <c r="C155" s="122"/>
    </row>
    <row r="156" spans="3:3">
      <c r="C156" s="120"/>
    </row>
    <row r="157" spans="3:3">
      <c r="C157" s="122"/>
    </row>
    <row r="158" spans="3:3">
      <c r="C158" s="120"/>
    </row>
    <row r="159" spans="3:3">
      <c r="C159" s="122"/>
    </row>
    <row r="160" spans="3:3">
      <c r="C160" s="120"/>
    </row>
    <row r="161" spans="3:3">
      <c r="C161" s="122"/>
    </row>
    <row r="162" spans="3:3">
      <c r="C162" s="120"/>
    </row>
    <row r="163" spans="3:3">
      <c r="C163" s="122"/>
    </row>
    <row r="164" spans="3:3">
      <c r="C164" s="120"/>
    </row>
    <row r="165" spans="3:3">
      <c r="C165" s="122"/>
    </row>
    <row r="166" spans="3:3">
      <c r="C166" s="120"/>
    </row>
    <row r="167" spans="3:3">
      <c r="C167" s="122"/>
    </row>
    <row r="168" spans="3:3">
      <c r="C168" s="120"/>
    </row>
    <row r="169" spans="3:3">
      <c r="C169" s="122"/>
    </row>
    <row r="170" spans="3:3">
      <c r="C170" s="120"/>
    </row>
    <row r="171" spans="3:3">
      <c r="C171" s="122"/>
    </row>
    <row r="172" spans="3:3">
      <c r="C172" s="120"/>
    </row>
    <row r="173" spans="3:3">
      <c r="C173" s="122"/>
    </row>
    <row r="174" spans="3:3">
      <c r="C174" s="120"/>
    </row>
    <row r="175" spans="3:3">
      <c r="C175" s="122"/>
    </row>
    <row r="176" spans="3:3">
      <c r="C176" s="120"/>
    </row>
    <row r="177" spans="3:3">
      <c r="C177" s="122"/>
    </row>
    <row r="178" spans="3:3">
      <c r="C178" s="120"/>
    </row>
    <row r="179" spans="3:3">
      <c r="C179" s="122"/>
    </row>
    <row r="180" spans="3:3">
      <c r="C180" s="120"/>
    </row>
    <row r="181" spans="3:3">
      <c r="C181" s="122"/>
    </row>
    <row r="182" spans="3:3">
      <c r="C182" s="120"/>
    </row>
    <row r="183" spans="3:3">
      <c r="C183" s="120"/>
    </row>
    <row r="184" spans="3:3">
      <c r="C184" s="120"/>
    </row>
    <row r="185" spans="3:3">
      <c r="C185" s="122"/>
    </row>
    <row r="186" spans="3:3">
      <c r="C186" s="120"/>
    </row>
    <row r="187" spans="3:3">
      <c r="C187" s="122"/>
    </row>
  </sheetData>
  <sheetProtection algorithmName="SHA-512" hashValue="N3GzmjI0fdBNZ8/VQurZahvS9nbhLiHOo5Xs1n4/FgXdalPmuErun2AXBT0oWBTIG8ALk3OFGXmxoI5K/mfghA==" saltValue="nLbHzmTxFy+iS+P6tcQhmQ=="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7"/>
  <sheetViews>
    <sheetView topLeftCell="A78" zoomScale="139" zoomScaleNormal="100" workbookViewId="0">
      <selection activeCell="F96" sqref="F96"/>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9.19921875" style="26" customWidth="1"/>
    <col min="7" max="7" width="12.59765625" style="26" customWidth="1"/>
  </cols>
  <sheetData>
    <row r="1" spans="1:8" s="98" customFormat="1">
      <c r="A1" s="95" t="s">
        <v>44</v>
      </c>
      <c r="B1" s="96"/>
      <c r="C1" s="97" t="s">
        <v>125</v>
      </c>
      <c r="D1" s="90" t="s">
        <v>45</v>
      </c>
      <c r="E1" s="90" t="s">
        <v>46</v>
      </c>
      <c r="F1" s="99" t="s">
        <v>332</v>
      </c>
      <c r="G1" s="91" t="s">
        <v>47</v>
      </c>
    </row>
    <row r="3" spans="1:8" s="55" customFormat="1" ht="17">
      <c r="A3" s="56" t="s">
        <v>126</v>
      </c>
      <c r="B3" s="57"/>
      <c r="C3" s="42" t="s">
        <v>168</v>
      </c>
      <c r="D3" s="58"/>
      <c r="E3" s="58"/>
      <c r="F3" s="59"/>
      <c r="G3" s="59"/>
    </row>
    <row r="4" spans="1:8" s="55" customFormat="1" ht="16">
      <c r="A4" s="56"/>
      <c r="B4" s="57"/>
      <c r="C4" s="42"/>
      <c r="D4" s="58"/>
      <c r="E4" s="58"/>
      <c r="F4" s="59"/>
      <c r="G4" s="59"/>
    </row>
    <row r="5" spans="1:8" s="55" customFormat="1" ht="16">
      <c r="A5" s="56"/>
      <c r="B5" s="57"/>
      <c r="C5" s="42"/>
      <c r="D5" s="58"/>
      <c r="E5" s="58"/>
      <c r="F5" s="59"/>
      <c r="G5" s="59"/>
    </row>
    <row r="6" spans="1:8" s="55" customFormat="1" ht="17">
      <c r="A6" s="56"/>
      <c r="B6" s="57"/>
      <c r="C6" s="42" t="s">
        <v>212</v>
      </c>
      <c r="D6" s="58"/>
      <c r="E6" s="58"/>
      <c r="F6" s="59"/>
      <c r="G6" s="59"/>
    </row>
    <row r="7" spans="1:8" s="140" customFormat="1" ht="15">
      <c r="A7" s="136"/>
      <c r="B7" s="137"/>
      <c r="C7" s="115" t="s">
        <v>213</v>
      </c>
      <c r="D7" s="138"/>
      <c r="E7" s="138"/>
      <c r="F7" s="139"/>
      <c r="G7" s="139"/>
    </row>
    <row r="8" spans="1:8" s="140" customFormat="1" ht="15">
      <c r="A8" s="136"/>
      <c r="B8" s="137"/>
      <c r="C8" s="115"/>
      <c r="D8" s="138"/>
      <c r="E8" s="138"/>
      <c r="F8" s="139"/>
      <c r="G8" s="139"/>
    </row>
    <row r="9" spans="1:8" s="140" customFormat="1" ht="15">
      <c r="A9" s="136"/>
      <c r="B9" s="137"/>
      <c r="C9" s="115"/>
      <c r="D9" s="138"/>
      <c r="E9" s="138"/>
      <c r="F9" s="139"/>
      <c r="G9" s="139"/>
    </row>
    <row r="10" spans="1:8" s="140" customFormat="1" ht="135">
      <c r="A10" s="34">
        <f>IF(C9="",MAX(A$9:$C9)+1,"")</f>
        <v>1</v>
      </c>
      <c r="B10" s="137"/>
      <c r="C10" s="45" t="s">
        <v>220</v>
      </c>
      <c r="D10" s="1" t="s">
        <v>0</v>
      </c>
      <c r="E10" s="1">
        <v>4</v>
      </c>
      <c r="F10" s="147"/>
      <c r="G10" s="26" t="str">
        <f>IF(F10&gt;0,ROUND(F10*E10,2),"")</f>
        <v/>
      </c>
      <c r="H10" s="55"/>
    </row>
    <row r="11" spans="1:8" s="55" customFormat="1" ht="15">
      <c r="A11" s="56"/>
      <c r="B11" s="57"/>
      <c r="C11" s="45"/>
      <c r="D11" s="1"/>
      <c r="E11" s="1"/>
      <c r="F11" s="26"/>
      <c r="G11" s="26"/>
    </row>
    <row r="12" spans="1:8" s="55" customFormat="1" ht="195">
      <c r="A12" s="34">
        <f>IF(C11="",MAX(A$5:$C11)+1,"")</f>
        <v>2</v>
      </c>
      <c r="B12" s="57"/>
      <c r="C12" s="45" t="s">
        <v>221</v>
      </c>
      <c r="D12" s="1" t="s">
        <v>0</v>
      </c>
      <c r="E12" s="1">
        <v>22</v>
      </c>
      <c r="F12" s="147"/>
      <c r="G12" s="26" t="str">
        <f>IF(F12&gt;0,ROUND(F12*E12,2),"")</f>
        <v/>
      </c>
    </row>
    <row r="13" spans="1:8" s="55" customFormat="1" ht="15">
      <c r="A13" s="56"/>
      <c r="B13" s="57"/>
      <c r="C13" s="45"/>
      <c r="D13" s="1"/>
      <c r="E13" s="1"/>
      <c r="F13" s="26"/>
      <c r="G13" s="26"/>
    </row>
    <row r="14" spans="1:8" s="55" customFormat="1" ht="225">
      <c r="A14" s="34">
        <f>IF(C13="",MAX(A$5:$C13)+1,"")</f>
        <v>3</v>
      </c>
      <c r="B14" s="57"/>
      <c r="C14" s="45" t="s">
        <v>222</v>
      </c>
      <c r="D14" s="1" t="s">
        <v>0</v>
      </c>
      <c r="E14" s="1">
        <v>1</v>
      </c>
      <c r="F14" s="147"/>
      <c r="G14" s="26" t="str">
        <f>IF(F14&gt;0,ROUND(F14*E14,2),"")</f>
        <v/>
      </c>
    </row>
    <row r="15" spans="1:8" s="55" customFormat="1" ht="15">
      <c r="A15" s="56"/>
      <c r="B15" s="57"/>
      <c r="C15" s="2"/>
      <c r="D15" s="1"/>
      <c r="E15" s="1"/>
      <c r="F15" s="26"/>
      <c r="G15" s="26"/>
    </row>
    <row r="16" spans="1:8" s="55" customFormat="1" ht="135">
      <c r="A16" s="34">
        <f>IF(C15="",MAX(A$5:$C15)+1,"")</f>
        <v>4</v>
      </c>
      <c r="B16" s="57"/>
      <c r="C16" s="45" t="s">
        <v>223</v>
      </c>
      <c r="D16" s="1" t="s">
        <v>0</v>
      </c>
      <c r="E16" s="1">
        <v>6</v>
      </c>
      <c r="F16" s="147"/>
      <c r="G16" s="26" t="str">
        <f>IF(F16&gt;0,ROUND(F16*E16,2),"")</f>
        <v/>
      </c>
    </row>
    <row r="17" spans="1:8" s="55" customFormat="1" ht="15">
      <c r="A17" s="56"/>
      <c r="B17" s="57"/>
      <c r="C17" s="45"/>
      <c r="D17" s="1"/>
      <c r="E17" s="1"/>
      <c r="F17" s="26"/>
      <c r="G17" s="26"/>
    </row>
    <row r="18" spans="1:8" s="55" customFormat="1" ht="210">
      <c r="A18" s="34">
        <f>IF(C17="",MAX(A$5:$C17)+1,"")</f>
        <v>5</v>
      </c>
      <c r="B18" s="57"/>
      <c r="C18" s="45" t="s">
        <v>224</v>
      </c>
      <c r="D18" s="1" t="s">
        <v>0</v>
      </c>
      <c r="E18" s="1">
        <v>26</v>
      </c>
      <c r="F18" s="147"/>
      <c r="G18" s="26" t="str">
        <f>IF(F18&gt;0,ROUND(F18*E18,2),"")</f>
        <v/>
      </c>
    </row>
    <row r="19" spans="1:8" s="55" customFormat="1" ht="15">
      <c r="A19" s="34"/>
      <c r="B19" s="57"/>
      <c r="C19" s="45"/>
      <c r="D19" s="1"/>
      <c r="E19" s="1"/>
      <c r="F19" s="26"/>
      <c r="G19" s="26"/>
    </row>
    <row r="20" spans="1:8" s="55" customFormat="1" ht="195">
      <c r="A20" s="34">
        <f>IF(C19="",MAX(A$5:$C19)+1,"")</f>
        <v>6</v>
      </c>
      <c r="B20" s="57"/>
      <c r="C20" s="45" t="s">
        <v>225</v>
      </c>
      <c r="D20" s="1" t="s">
        <v>0</v>
      </c>
      <c r="E20" s="1">
        <v>9</v>
      </c>
      <c r="F20" s="147"/>
      <c r="G20" s="26" t="str">
        <f>IF(F20&gt;0,ROUND(F20*E20,2),"")</f>
        <v/>
      </c>
    </row>
    <row r="21" spans="1:8" s="55" customFormat="1" ht="15">
      <c r="A21" s="34"/>
      <c r="B21" s="57"/>
      <c r="C21" s="45"/>
      <c r="D21" s="1"/>
      <c r="E21" s="1"/>
      <c r="F21" s="26"/>
      <c r="G21" s="26"/>
    </row>
    <row r="22" spans="1:8" s="55" customFormat="1" ht="120">
      <c r="A22" s="34">
        <f>IF(C21="",MAX(A$5:$C21)+1,"")</f>
        <v>7</v>
      </c>
      <c r="B22" s="57"/>
      <c r="C22" s="45" t="s">
        <v>226</v>
      </c>
      <c r="D22" s="1" t="s">
        <v>0</v>
      </c>
      <c r="E22" s="1">
        <v>37</v>
      </c>
      <c r="F22" s="147"/>
      <c r="G22" s="26" t="str">
        <f>IF(F22&gt;0,ROUND(F22*E22,2),"")</f>
        <v/>
      </c>
    </row>
    <row r="23" spans="1:8" s="55" customFormat="1" ht="15">
      <c r="A23" s="34"/>
      <c r="B23" s="57"/>
      <c r="C23" s="45"/>
      <c r="D23" s="1"/>
      <c r="E23" s="1"/>
      <c r="F23" s="26"/>
      <c r="G23" s="26"/>
    </row>
    <row r="24" spans="1:8" s="55" customFormat="1" ht="30">
      <c r="A24" s="34">
        <f>IF(C23="",MAX(A$5:$C23)+1,"")</f>
        <v>8</v>
      </c>
      <c r="B24" s="57"/>
      <c r="C24" s="45" t="s">
        <v>227</v>
      </c>
      <c r="D24" s="1" t="s">
        <v>0</v>
      </c>
      <c r="E24" s="1">
        <v>1</v>
      </c>
      <c r="F24" s="147"/>
      <c r="G24" s="26" t="str">
        <f>IF(F24&gt;0,ROUND(F24*E24,2),"")</f>
        <v/>
      </c>
    </row>
    <row r="25" spans="1:8" s="55" customFormat="1" ht="15">
      <c r="A25" s="34"/>
      <c r="B25" s="57"/>
      <c r="C25" s="45"/>
      <c r="D25" s="1"/>
      <c r="E25" s="1"/>
      <c r="F25" s="26"/>
      <c r="G25" s="26"/>
    </row>
    <row r="26" spans="1:8" s="55" customFormat="1" ht="30">
      <c r="A26" s="34">
        <f>IF(C25="",MAX(A$5:$C25)+1,"")</f>
        <v>9</v>
      </c>
      <c r="B26" s="57"/>
      <c r="C26" s="45" t="s">
        <v>228</v>
      </c>
      <c r="D26" s="1" t="s">
        <v>0</v>
      </c>
      <c r="E26" s="1">
        <v>4</v>
      </c>
      <c r="F26" s="147"/>
      <c r="G26" s="26" t="str">
        <f>IF(F26&gt;0,ROUND(F26*E26,2),"")</f>
        <v/>
      </c>
    </row>
    <row r="27" spans="1:8" s="55" customFormat="1" ht="15">
      <c r="A27" s="34"/>
      <c r="B27" s="57"/>
      <c r="C27" s="45"/>
      <c r="D27" s="1"/>
      <c r="E27" s="1"/>
      <c r="F27" s="26"/>
      <c r="G27" s="26"/>
    </row>
    <row r="28" spans="1:8" ht="150">
      <c r="A28" s="34">
        <f>IF(C27="",MAX(A$5:$C27)+1,"")</f>
        <v>10</v>
      </c>
      <c r="C28" s="45" t="s">
        <v>215</v>
      </c>
      <c r="D28" s="1" t="s">
        <v>0</v>
      </c>
      <c r="E28" s="1">
        <v>3</v>
      </c>
      <c r="F28" s="147"/>
      <c r="G28" s="26" t="str">
        <f>IF(F28&gt;0,ROUND(F28*E28,2),"")</f>
        <v/>
      </c>
      <c r="H28" s="55"/>
    </row>
    <row r="29" spans="1:8" ht="15">
      <c r="A29" s="34"/>
      <c r="C29" s="45"/>
      <c r="H29" s="55"/>
    </row>
    <row r="30" spans="1:8" ht="120">
      <c r="A30" s="34">
        <f>IF(C29="",MAX(A$5:$C29)+1,"")</f>
        <v>11</v>
      </c>
      <c r="C30" s="45" t="s">
        <v>295</v>
      </c>
      <c r="D30" s="1" t="s">
        <v>0</v>
      </c>
      <c r="E30" s="1">
        <v>2</v>
      </c>
      <c r="F30" s="147"/>
      <c r="G30" s="26" t="str">
        <f>IF(F30&gt;0,ROUND(F30*E30,2),"")</f>
        <v/>
      </c>
      <c r="H30" s="55"/>
    </row>
    <row r="31" spans="1:8" s="55" customFormat="1" ht="15">
      <c r="A31" s="34"/>
      <c r="B31" s="57"/>
      <c r="C31" s="45"/>
      <c r="D31" s="1"/>
      <c r="E31" s="1"/>
      <c r="F31" s="26"/>
      <c r="G31" s="26"/>
    </row>
    <row r="32" spans="1:8" s="55" customFormat="1" ht="45">
      <c r="A32" s="34">
        <f>IF(C31="",MAX(A$9:$C31)+1,"")</f>
        <v>12</v>
      </c>
      <c r="B32" s="57"/>
      <c r="C32" s="45" t="s">
        <v>214</v>
      </c>
      <c r="D32" s="1" t="s">
        <v>10</v>
      </c>
      <c r="E32" s="1">
        <v>64</v>
      </c>
      <c r="F32" s="147"/>
      <c r="G32" s="26" t="str">
        <f>IF(F32&gt;0,ROUND(F32*E32,2),"")</f>
        <v/>
      </c>
    </row>
    <row r="33" spans="1:7" s="55" customFormat="1" ht="15">
      <c r="A33" s="34"/>
      <c r="B33" s="57"/>
      <c r="C33" s="45"/>
    </row>
    <row r="34" spans="1:7" s="55" customFormat="1" ht="30">
      <c r="A34" s="34">
        <f>IF(C33="",MAX(A$9:$C33)+1,"")</f>
        <v>13</v>
      </c>
      <c r="B34" s="57"/>
      <c r="C34" s="45" t="s">
        <v>229</v>
      </c>
      <c r="D34" s="1" t="s">
        <v>10</v>
      </c>
      <c r="E34" s="1">
        <v>74</v>
      </c>
      <c r="F34" s="147"/>
      <c r="G34" s="26" t="str">
        <f>IF(F34&gt;0,ROUND(F34*E34,2),"")</f>
        <v/>
      </c>
    </row>
    <row r="35" spans="1:7" s="55" customFormat="1" ht="15">
      <c r="A35" s="34"/>
      <c r="B35" s="57"/>
      <c r="C35" s="45"/>
      <c r="D35" s="1"/>
      <c r="E35" s="1"/>
      <c r="F35" s="26"/>
      <c r="G35" s="26"/>
    </row>
    <row r="36" spans="1:7" s="55" customFormat="1" ht="30">
      <c r="A36" s="34">
        <f>IF(C35="",MAX(A$9:$C35)+1,"")</f>
        <v>14</v>
      </c>
      <c r="B36" s="57"/>
      <c r="C36" s="45" t="s">
        <v>291</v>
      </c>
      <c r="D36" s="1" t="s">
        <v>0</v>
      </c>
      <c r="E36" s="1">
        <v>1</v>
      </c>
      <c r="F36" s="147"/>
      <c r="G36" s="26" t="str">
        <f>IF(F36&gt;0,ROUND(F36*E36,2),"")</f>
        <v/>
      </c>
    </row>
    <row r="37" spans="1:7" s="55" customFormat="1" ht="15">
      <c r="A37" s="34"/>
      <c r="B37" s="57"/>
      <c r="C37" s="45"/>
      <c r="D37" s="1"/>
      <c r="E37" s="1"/>
      <c r="F37" s="26"/>
      <c r="G37" s="26"/>
    </row>
    <row r="38" spans="1:7" s="55" customFormat="1" ht="30">
      <c r="A38" s="34">
        <f>IF(C37="",MAX(A$9:$C37)+1,"")</f>
        <v>15</v>
      </c>
      <c r="B38" s="57"/>
      <c r="C38" s="45" t="s">
        <v>292</v>
      </c>
      <c r="D38" s="1" t="s">
        <v>0</v>
      </c>
      <c r="E38" s="1">
        <v>4</v>
      </c>
      <c r="F38" s="147"/>
      <c r="G38" s="26" t="str">
        <f>IF(F38&gt;0,ROUND(F38*E38,2),"")</f>
        <v/>
      </c>
    </row>
    <row r="39" spans="1:7" s="55" customFormat="1" ht="15">
      <c r="A39" s="56"/>
      <c r="B39" s="57"/>
      <c r="C39" s="2"/>
      <c r="D39" s="1"/>
      <c r="E39" s="1"/>
      <c r="F39" s="26"/>
      <c r="G39" s="26"/>
    </row>
    <row r="40" spans="1:7" s="55" customFormat="1" ht="105">
      <c r="A40" s="34">
        <f>IF(C39="",MAX(A$9:$C39)+1,"")</f>
        <v>16</v>
      </c>
      <c r="B40" s="57"/>
      <c r="C40" s="45" t="s">
        <v>230</v>
      </c>
      <c r="D40" s="1" t="s">
        <v>0</v>
      </c>
      <c r="E40" s="1">
        <v>13</v>
      </c>
      <c r="F40" s="147"/>
      <c r="G40" s="26" t="str">
        <f>IF(F40&gt;0,ROUND(F40*E40,2),"")</f>
        <v/>
      </c>
    </row>
    <row r="41" spans="1:7" s="55" customFormat="1" ht="15">
      <c r="A41" s="34"/>
      <c r="B41" s="57"/>
      <c r="C41" s="45"/>
      <c r="D41" s="1"/>
      <c r="E41" s="1"/>
      <c r="F41" s="26"/>
      <c r="G41" s="26"/>
    </row>
    <row r="42" spans="1:7" s="55" customFormat="1" ht="30">
      <c r="A42" s="34">
        <f>IF(C41="",MAX(A$9:$C41)+1,"")</f>
        <v>17</v>
      </c>
      <c r="B42" s="57"/>
      <c r="C42" s="45" t="s">
        <v>86</v>
      </c>
      <c r="D42" s="1"/>
      <c r="E42" s="1"/>
      <c r="F42" s="26"/>
      <c r="G42" s="26"/>
    </row>
    <row r="43" spans="1:7" s="55" customFormat="1" ht="15">
      <c r="A43" s="34"/>
      <c r="B43" s="57"/>
      <c r="C43" s="45"/>
      <c r="D43" s="1"/>
      <c r="E43" s="1"/>
      <c r="F43" s="26"/>
      <c r="G43" s="26"/>
    </row>
    <row r="44" spans="1:7" s="55" customFormat="1" ht="15">
      <c r="A44" s="34"/>
      <c r="B44" s="57"/>
      <c r="C44" s="45" t="s">
        <v>233</v>
      </c>
      <c r="D44" s="1" t="s">
        <v>0</v>
      </c>
      <c r="E44" s="1">
        <v>60</v>
      </c>
      <c r="F44" s="147"/>
      <c r="G44" s="26" t="str">
        <f>IF(F44&gt;0,ROUND(F44*E44,2),"")</f>
        <v/>
      </c>
    </row>
    <row r="45" spans="1:7" s="55" customFormat="1" ht="15">
      <c r="A45" s="34"/>
      <c r="B45" s="57"/>
      <c r="C45" s="45" t="s">
        <v>87</v>
      </c>
      <c r="D45" s="1" t="s">
        <v>0</v>
      </c>
      <c r="E45" s="1">
        <v>60</v>
      </c>
      <c r="F45" s="147"/>
      <c r="G45" s="26" t="str">
        <f t="shared" ref="G45:G51" si="0">IF(F45&gt;0,ROUND(F45*E45,2),"")</f>
        <v/>
      </c>
    </row>
    <row r="46" spans="1:7" s="55" customFormat="1" ht="15">
      <c r="A46" s="34"/>
      <c r="B46" s="57"/>
      <c r="C46" s="45" t="s">
        <v>88</v>
      </c>
      <c r="D46" s="1" t="s">
        <v>0</v>
      </c>
      <c r="E46" s="1">
        <v>60</v>
      </c>
      <c r="F46" s="147"/>
      <c r="G46" s="26" t="str">
        <f t="shared" si="0"/>
        <v/>
      </c>
    </row>
    <row r="47" spans="1:7" s="55" customFormat="1" ht="15">
      <c r="A47" s="34"/>
      <c r="B47" s="57"/>
      <c r="C47" s="45" t="s">
        <v>89</v>
      </c>
      <c r="D47" s="1" t="s">
        <v>0</v>
      </c>
      <c r="E47" s="1">
        <v>60</v>
      </c>
      <c r="F47" s="147"/>
      <c r="G47" s="26" t="str">
        <f t="shared" si="0"/>
        <v/>
      </c>
    </row>
    <row r="48" spans="1:7" s="55" customFormat="1" ht="15">
      <c r="A48" s="34"/>
      <c r="B48" s="57"/>
      <c r="C48" s="45" t="s">
        <v>90</v>
      </c>
      <c r="D48" s="1" t="s">
        <v>0</v>
      </c>
      <c r="E48" s="1">
        <v>12</v>
      </c>
      <c r="F48" s="147"/>
      <c r="G48" s="26" t="str">
        <f t="shared" si="0"/>
        <v/>
      </c>
    </row>
    <row r="49" spans="1:7" s="55" customFormat="1" ht="15">
      <c r="A49" s="34"/>
      <c r="B49" s="57"/>
      <c r="C49" s="45" t="s">
        <v>91</v>
      </c>
      <c r="D49" s="1" t="s">
        <v>0</v>
      </c>
      <c r="E49" s="1">
        <v>26</v>
      </c>
      <c r="F49" s="147"/>
      <c r="G49" s="26" t="str">
        <f t="shared" si="0"/>
        <v/>
      </c>
    </row>
    <row r="50" spans="1:7" s="55" customFormat="1" ht="15">
      <c r="A50" s="34"/>
      <c r="B50" s="57"/>
      <c r="C50" s="45" t="s">
        <v>195</v>
      </c>
      <c r="D50" s="1" t="s">
        <v>0</v>
      </c>
      <c r="E50" s="1">
        <v>14</v>
      </c>
      <c r="F50" s="147"/>
      <c r="G50" s="26" t="str">
        <f t="shared" si="0"/>
        <v/>
      </c>
    </row>
    <row r="51" spans="1:7" s="55" customFormat="1" ht="15">
      <c r="A51" s="34"/>
      <c r="B51" s="57"/>
      <c r="C51" s="45" t="s">
        <v>232</v>
      </c>
      <c r="D51" s="1" t="s">
        <v>0</v>
      </c>
      <c r="E51" s="1">
        <v>8</v>
      </c>
      <c r="F51" s="147"/>
      <c r="G51" s="26" t="str">
        <f t="shared" si="0"/>
        <v/>
      </c>
    </row>
    <row r="52" spans="1:7" s="55" customFormat="1" ht="15">
      <c r="A52" s="34"/>
      <c r="B52" s="57"/>
      <c r="C52" s="45"/>
      <c r="D52" s="1"/>
      <c r="E52" s="1"/>
      <c r="F52" s="26"/>
      <c r="G52" s="26" t="s">
        <v>231</v>
      </c>
    </row>
    <row r="53" spans="1:7" s="55" customFormat="1" ht="45">
      <c r="A53" s="34">
        <f>IF(C52="",MAX(A$9:$C52)+1,"")</f>
        <v>18</v>
      </c>
      <c r="B53" s="57"/>
      <c r="C53" s="45" t="s">
        <v>92</v>
      </c>
      <c r="D53" s="1"/>
      <c r="E53" s="1"/>
      <c r="F53" s="26"/>
      <c r="G53" s="26"/>
    </row>
    <row r="54" spans="1:7" s="55" customFormat="1" ht="15">
      <c r="A54" s="34"/>
      <c r="B54" s="57"/>
      <c r="C54" s="45"/>
      <c r="D54" s="1"/>
      <c r="E54" s="1"/>
      <c r="F54" s="26"/>
      <c r="G54" s="26"/>
    </row>
    <row r="55" spans="1:7" s="55" customFormat="1" ht="15">
      <c r="A55" s="34"/>
      <c r="B55" s="57"/>
      <c r="C55" s="45" t="s">
        <v>51</v>
      </c>
      <c r="D55" s="1" t="s">
        <v>0</v>
      </c>
      <c r="E55" s="1">
        <v>5</v>
      </c>
      <c r="F55" s="147"/>
      <c r="G55" s="26" t="str">
        <f t="shared" ref="G55:G56" si="1">IF(F55&gt;0,ROUND(F55*E55,2),"")</f>
        <v/>
      </c>
    </row>
    <row r="56" spans="1:7" s="55" customFormat="1" ht="15">
      <c r="A56" s="34"/>
      <c r="B56" s="57"/>
      <c r="C56" s="45" t="s">
        <v>62</v>
      </c>
      <c r="D56" s="1" t="s">
        <v>0</v>
      </c>
      <c r="E56" s="1">
        <v>5</v>
      </c>
      <c r="F56" s="147"/>
      <c r="G56" s="26" t="str">
        <f t="shared" si="1"/>
        <v/>
      </c>
    </row>
    <row r="57" spans="1:7" s="55" customFormat="1" ht="15">
      <c r="A57" s="34"/>
      <c r="B57" s="57"/>
      <c r="C57" s="45"/>
      <c r="D57" s="1"/>
      <c r="E57" s="1"/>
      <c r="F57" s="26"/>
      <c r="G57" s="26"/>
    </row>
    <row r="58" spans="1:7" s="55" customFormat="1" ht="30">
      <c r="A58" s="34">
        <f>IF(C57="",MAX(A$9:$C57)+1,"")</f>
        <v>19</v>
      </c>
      <c r="B58" s="57"/>
      <c r="C58" s="45" t="s">
        <v>93</v>
      </c>
      <c r="D58" s="1"/>
      <c r="E58" s="1"/>
      <c r="F58" s="26"/>
      <c r="G58" s="26"/>
    </row>
    <row r="59" spans="1:7" s="55" customFormat="1" ht="15">
      <c r="A59" s="34"/>
      <c r="B59" s="57"/>
      <c r="C59" s="45"/>
      <c r="D59" s="1"/>
      <c r="E59" s="1"/>
      <c r="F59" s="26"/>
      <c r="G59" s="26"/>
    </row>
    <row r="60" spans="1:7" s="55" customFormat="1" ht="15">
      <c r="A60" s="34"/>
      <c r="B60" s="57"/>
      <c r="C60" s="45" t="s">
        <v>51</v>
      </c>
      <c r="D60" s="1" t="s">
        <v>0</v>
      </c>
      <c r="E60" s="1">
        <v>5</v>
      </c>
      <c r="F60" s="147"/>
      <c r="G60" s="26" t="str">
        <f t="shared" ref="G60:G65" si="2">IF(F60&gt;0,ROUND(F60*E60,2),"")</f>
        <v/>
      </c>
    </row>
    <row r="61" spans="1:7" s="55" customFormat="1" ht="15">
      <c r="A61" s="34"/>
      <c r="B61" s="57"/>
      <c r="C61" s="45" t="s">
        <v>62</v>
      </c>
      <c r="D61" s="1" t="s">
        <v>0</v>
      </c>
      <c r="E61" s="1">
        <v>5</v>
      </c>
      <c r="F61" s="147"/>
      <c r="G61" s="26" t="str">
        <f t="shared" si="2"/>
        <v/>
      </c>
    </row>
    <row r="62" spans="1:7" s="55" customFormat="1" ht="15">
      <c r="A62" s="34"/>
      <c r="B62" s="57"/>
      <c r="C62" s="45" t="s">
        <v>193</v>
      </c>
      <c r="D62" s="1" t="s">
        <v>0</v>
      </c>
      <c r="E62" s="1">
        <v>5</v>
      </c>
      <c r="F62" s="147"/>
      <c r="G62" s="26" t="str">
        <f t="shared" si="2"/>
        <v/>
      </c>
    </row>
    <row r="63" spans="1:7" s="55" customFormat="1" ht="15">
      <c r="A63" s="34"/>
      <c r="B63" s="57"/>
      <c r="C63" s="45" t="s">
        <v>194</v>
      </c>
      <c r="D63" s="1" t="s">
        <v>0</v>
      </c>
      <c r="E63" s="1">
        <v>1</v>
      </c>
      <c r="F63" s="147"/>
      <c r="G63" s="26" t="str">
        <f t="shared" si="2"/>
        <v/>
      </c>
    </row>
    <row r="64" spans="1:7" s="55" customFormat="1" ht="15">
      <c r="A64" s="34"/>
      <c r="B64" s="57"/>
      <c r="C64" s="45"/>
      <c r="D64" s="1"/>
      <c r="E64" s="1"/>
      <c r="F64" s="26"/>
      <c r="G64" s="26"/>
    </row>
    <row r="65" spans="1:7" s="55" customFormat="1" ht="75">
      <c r="A65" s="34">
        <f>IF(C64="",MAX(A$9:$C64)+1,"")</f>
        <v>20</v>
      </c>
      <c r="B65" s="57"/>
      <c r="C65" s="2" t="s">
        <v>294</v>
      </c>
      <c r="D65" s="1" t="s">
        <v>0</v>
      </c>
      <c r="E65" s="1">
        <v>7</v>
      </c>
      <c r="F65" s="147"/>
      <c r="G65" s="26" t="str">
        <f t="shared" si="2"/>
        <v/>
      </c>
    </row>
    <row r="66" spans="1:7" s="55" customFormat="1" ht="15">
      <c r="A66" s="56"/>
      <c r="B66" s="57"/>
      <c r="C66" s="2"/>
      <c r="D66" s="1"/>
      <c r="E66" s="1"/>
      <c r="F66" s="26"/>
      <c r="G66" s="26"/>
    </row>
    <row r="67" spans="1:7" s="55" customFormat="1" ht="30">
      <c r="A67" s="135">
        <f>IF(C66="",MAX(A$9:$C66)+1,"")</f>
        <v>21</v>
      </c>
      <c r="B67" s="57"/>
      <c r="C67" s="2" t="s">
        <v>319</v>
      </c>
      <c r="D67" s="1"/>
      <c r="E67" s="1"/>
      <c r="F67" s="26"/>
      <c r="G67" s="26"/>
    </row>
    <row r="68" spans="1:7" s="55" customFormat="1" ht="15">
      <c r="A68" s="56"/>
      <c r="B68" s="57"/>
      <c r="C68" s="2"/>
      <c r="D68" s="1"/>
      <c r="E68" s="1"/>
      <c r="F68" s="26"/>
      <c r="G68" s="26"/>
    </row>
    <row r="69" spans="1:7" s="55" customFormat="1" ht="15">
      <c r="A69" s="56"/>
      <c r="B69" s="57"/>
      <c r="C69" s="2" t="s">
        <v>315</v>
      </c>
      <c r="D69" s="1" t="s">
        <v>10</v>
      </c>
      <c r="E69" s="1">
        <v>150</v>
      </c>
      <c r="F69" s="147"/>
      <c r="G69" s="26" t="str">
        <f t="shared" ref="G69:G71" si="3">IF(F69&gt;0,ROUND(F69*E69,2),"")</f>
        <v/>
      </c>
    </row>
    <row r="70" spans="1:7" s="55" customFormat="1" ht="15">
      <c r="A70" s="56"/>
      <c r="B70" s="57"/>
      <c r="C70" s="2" t="s">
        <v>316</v>
      </c>
      <c r="D70" s="1" t="s">
        <v>10</v>
      </c>
      <c r="E70" s="1">
        <v>1635</v>
      </c>
      <c r="F70" s="147"/>
      <c r="G70" s="26" t="str">
        <f t="shared" si="3"/>
        <v/>
      </c>
    </row>
    <row r="71" spans="1:7" s="55" customFormat="1" ht="15">
      <c r="A71" s="56"/>
      <c r="B71" s="57"/>
      <c r="C71" s="2" t="s">
        <v>317</v>
      </c>
      <c r="D71" s="1" t="s">
        <v>10</v>
      </c>
      <c r="E71" s="1">
        <v>150</v>
      </c>
      <c r="F71" s="147"/>
      <c r="G71" s="26" t="str">
        <f t="shared" si="3"/>
        <v/>
      </c>
    </row>
    <row r="72" spans="1:7" s="55" customFormat="1" ht="15">
      <c r="A72" s="56"/>
      <c r="B72" s="57"/>
      <c r="C72" s="2" t="s">
        <v>318</v>
      </c>
      <c r="D72" s="1" t="s">
        <v>10</v>
      </c>
      <c r="E72" s="1">
        <v>20</v>
      </c>
      <c r="F72" s="147"/>
      <c r="G72" s="26" t="str">
        <f t="shared" ref="G72" si="4">IF(F72&gt;0,ROUND(F72*E72,2),"")</f>
        <v/>
      </c>
    </row>
    <row r="73" spans="1:7">
      <c r="A73" s="34"/>
      <c r="E73" s="133"/>
    </row>
    <row r="74" spans="1:7" ht="30">
      <c r="A74" s="135">
        <f>IF(C73="",MAX(A$9:$C73)+1,"")</f>
        <v>22</v>
      </c>
      <c r="C74" s="2" t="s">
        <v>288</v>
      </c>
      <c r="E74" s="133"/>
    </row>
    <row r="75" spans="1:7">
      <c r="A75" s="34"/>
      <c r="E75" s="133"/>
    </row>
    <row r="76" spans="1:7" ht="15">
      <c r="A76" s="34"/>
      <c r="C76" s="2" t="s">
        <v>72</v>
      </c>
      <c r="D76" s="1" t="s">
        <v>10</v>
      </c>
      <c r="E76" s="133">
        <v>250</v>
      </c>
      <c r="F76" s="147"/>
      <c r="G76" s="26" t="str">
        <f t="shared" ref="G76" si="5">IF(F76&gt;0,ROUND(F76*E76,2),"")</f>
        <v/>
      </c>
    </row>
    <row r="77" spans="1:7">
      <c r="A77" s="34"/>
      <c r="E77" s="133"/>
    </row>
    <row r="78" spans="1:7" ht="60">
      <c r="A78" s="135">
        <f>IF(C77="",MAX(A$9:$C77)+1,"")</f>
        <v>23</v>
      </c>
      <c r="C78" s="45" t="s">
        <v>293</v>
      </c>
      <c r="D78" s="1" t="s">
        <v>10</v>
      </c>
      <c r="E78" s="133">
        <v>200</v>
      </c>
      <c r="F78" s="147"/>
      <c r="G78" s="26" t="str">
        <f t="shared" ref="G78" si="6">IF(F78&gt;0,ROUND(F78*E78,2),"")</f>
        <v/>
      </c>
    </row>
    <row r="79" spans="1:7">
      <c r="A79" s="34"/>
      <c r="E79" s="133"/>
    </row>
    <row r="80" spans="1:7" ht="30">
      <c r="A80" s="135">
        <f>IF(C79="",MAX(A$9:$C79)+1,"")</f>
        <v>24</v>
      </c>
      <c r="C80" s="45" t="s">
        <v>136</v>
      </c>
      <c r="D80" s="1" t="s">
        <v>10</v>
      </c>
      <c r="E80" s="133">
        <v>200</v>
      </c>
      <c r="F80" s="147"/>
      <c r="G80" s="26" t="str">
        <f t="shared" ref="G80" si="7">IF(F80&gt;0,ROUND(F80*E80,2),"")</f>
        <v/>
      </c>
    </row>
    <row r="81" spans="1:8">
      <c r="A81" s="34"/>
      <c r="E81" s="133"/>
    </row>
    <row r="82" spans="1:8" ht="30">
      <c r="A82" s="135">
        <f>IF(C81="",MAX(A$9:$C81)+1,"")</f>
        <v>25</v>
      </c>
      <c r="C82" s="2" t="s">
        <v>208</v>
      </c>
      <c r="D82" s="1" t="s">
        <v>10</v>
      </c>
      <c r="E82" s="133">
        <v>200</v>
      </c>
      <c r="F82" s="147"/>
      <c r="G82" s="26" t="str">
        <f t="shared" ref="G82" si="8">IF(F82&gt;0,ROUND(F82*E82,2),"")</f>
        <v/>
      </c>
    </row>
    <row r="83" spans="1:8">
      <c r="A83" s="34"/>
      <c r="E83" s="133"/>
    </row>
    <row r="84" spans="1:8" ht="30">
      <c r="A84" s="135">
        <f>IF(C83="",MAX(A$9:$C83)+1,"")</f>
        <v>26</v>
      </c>
      <c r="C84" s="2" t="s">
        <v>211</v>
      </c>
      <c r="D84" s="1" t="s">
        <v>0</v>
      </c>
      <c r="E84" s="133">
        <v>10</v>
      </c>
      <c r="F84" s="147"/>
      <c r="G84" s="26" t="str">
        <f t="shared" ref="G84" si="9">IF(F84&gt;0,ROUND(F84*E84,2),"")</f>
        <v/>
      </c>
    </row>
    <row r="85" spans="1:8" ht="15">
      <c r="A85" s="135"/>
      <c r="E85" s="133"/>
    </row>
    <row r="86" spans="1:8" ht="45">
      <c r="A86" s="135">
        <f>IF(C85="",MAX(A$9:$C85)+1,"")</f>
        <v>27</v>
      </c>
      <c r="C86" s="2" t="s">
        <v>78</v>
      </c>
      <c r="E86" s="133"/>
    </row>
    <row r="87" spans="1:8" ht="15">
      <c r="A87" s="135"/>
      <c r="E87" s="133"/>
    </row>
    <row r="88" spans="1:8" ht="15">
      <c r="A88" s="135"/>
      <c r="C88" s="2" t="s">
        <v>73</v>
      </c>
      <c r="D88" s="1" t="s">
        <v>10</v>
      </c>
      <c r="E88" s="133">
        <v>50</v>
      </c>
      <c r="F88" s="147"/>
      <c r="G88" s="26" t="str">
        <f t="shared" ref="G88" si="10">IF(F88&gt;0,ROUND(F88*E88,2),"")</f>
        <v/>
      </c>
    </row>
    <row r="89" spans="1:8" s="55" customFormat="1" ht="15">
      <c r="A89" s="56"/>
      <c r="B89" s="57"/>
      <c r="C89" s="2"/>
      <c r="D89" s="1"/>
      <c r="E89" s="1"/>
      <c r="F89" s="26"/>
      <c r="G89" s="26"/>
    </row>
    <row r="90" spans="1:8" s="55" customFormat="1" ht="45">
      <c r="A90" s="135">
        <f>IF(C89="",MAX(A$9:$C89)+1,"")</f>
        <v>28</v>
      </c>
      <c r="B90" s="57"/>
      <c r="C90" s="2" t="s">
        <v>79</v>
      </c>
      <c r="D90" s="1"/>
      <c r="E90" s="1"/>
      <c r="F90" s="26"/>
      <c r="G90" s="26"/>
      <c r="H90"/>
    </row>
    <row r="91" spans="1:8" s="55" customFormat="1" ht="15">
      <c r="A91" s="56"/>
      <c r="B91" s="57"/>
      <c r="C91" s="2"/>
      <c r="D91" s="1"/>
      <c r="E91" s="1"/>
      <c r="F91" s="26"/>
      <c r="G91" s="26"/>
      <c r="H91"/>
    </row>
    <row r="92" spans="1:8" s="55" customFormat="1" ht="15">
      <c r="A92" s="56"/>
      <c r="B92" s="57"/>
      <c r="C92" s="2" t="s">
        <v>77</v>
      </c>
      <c r="D92" s="1" t="s">
        <v>10</v>
      </c>
      <c r="E92" s="1">
        <v>180</v>
      </c>
      <c r="F92" s="147"/>
      <c r="G92" s="26" t="str">
        <f t="shared" ref="G92" si="11">IF(F92&gt;0,ROUND(F92*E92,2),"")</f>
        <v/>
      </c>
      <c r="H92"/>
    </row>
    <row r="93" spans="1:8" s="55" customFormat="1" ht="15">
      <c r="A93" s="56"/>
      <c r="B93" s="57"/>
      <c r="C93" s="2"/>
      <c r="D93" s="1"/>
      <c r="E93" s="1"/>
      <c r="F93" s="26"/>
      <c r="G93" s="26"/>
      <c r="H93"/>
    </row>
    <row r="94" spans="1:8" s="55" customFormat="1" ht="45">
      <c r="A94" s="135">
        <f>IF(C93="",MAX(A$9:$C93)+1,"")</f>
        <v>29</v>
      </c>
      <c r="B94" s="57"/>
      <c r="C94" s="2" t="s">
        <v>183</v>
      </c>
      <c r="D94" s="1"/>
      <c r="E94" s="1"/>
      <c r="F94" s="26"/>
      <c r="G94" s="26"/>
      <c r="H94"/>
    </row>
    <row r="95" spans="1:8" s="55" customFormat="1" ht="15">
      <c r="A95" s="56"/>
      <c r="B95" s="57"/>
      <c r="C95" s="2"/>
      <c r="D95" s="1"/>
      <c r="E95" s="1"/>
      <c r="F95" s="26"/>
      <c r="G95" s="26"/>
      <c r="H95"/>
    </row>
    <row r="96" spans="1:8" s="55" customFormat="1" ht="15">
      <c r="A96" s="56"/>
      <c r="B96" s="57"/>
      <c r="C96" s="2" t="s">
        <v>77</v>
      </c>
      <c r="D96" s="1" t="s">
        <v>10</v>
      </c>
      <c r="E96" s="1">
        <v>1800</v>
      </c>
      <c r="F96" s="147"/>
      <c r="G96" s="26" t="str">
        <f>IF(F96&gt;0,ROUND(F96*E96,2),"")</f>
        <v/>
      </c>
      <c r="H96"/>
    </row>
    <row r="97" spans="1:7" s="55" customFormat="1" ht="15">
      <c r="A97" s="56"/>
      <c r="B97" s="57"/>
      <c r="C97" s="2"/>
      <c r="D97" s="1"/>
      <c r="E97" s="1"/>
      <c r="F97" s="26"/>
      <c r="G97" s="26"/>
    </row>
    <row r="99" spans="1:7" s="55" customFormat="1" ht="16">
      <c r="A99" s="48" t="s">
        <v>12</v>
      </c>
      <c r="B99" s="49"/>
      <c r="C99" s="50" t="s">
        <v>167</v>
      </c>
      <c r="D99" s="51"/>
      <c r="E99" s="52"/>
      <c r="F99" s="53"/>
      <c r="G99" s="54" t="str">
        <f>IF(SUM(G5:G97)&gt;0,ROUND(SUM(G5:G97),2),"")</f>
        <v/>
      </c>
    </row>
    <row r="112" spans="1:7">
      <c r="C112" s="141"/>
    </row>
    <row r="117" spans="3:3">
      <c r="C117" s="141"/>
    </row>
  </sheetData>
  <sheetProtection algorithmName="SHA-512" hashValue="++/Vr0PigJWWUp64oNK0A+LCSEvKO9dra2IVFxJFpDic4V5BSkTEWeXH6jlZ25oDJLdGMwE+hebep7Z90ZgdTQ==" saltValue="ejsoNHJfYO5mQifTryzgbA=="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405E9-B6A0-4BC3-B4C2-E18852A5B5F4}">
  <sheetPr>
    <tabColor theme="3" tint="0.39997558519241921"/>
  </sheetPr>
  <dimension ref="A1:G30"/>
  <sheetViews>
    <sheetView topLeftCell="A3" workbookViewId="0">
      <selection activeCell="F26" sqref="F26"/>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7" s="98" customFormat="1">
      <c r="A1" s="95" t="s">
        <v>44</v>
      </c>
      <c r="B1" s="96"/>
      <c r="C1" s="97" t="s">
        <v>125</v>
      </c>
      <c r="D1" s="90" t="s">
        <v>45</v>
      </c>
      <c r="E1" s="90" t="s">
        <v>46</v>
      </c>
      <c r="F1" s="99" t="s">
        <v>332</v>
      </c>
      <c r="G1" s="91" t="s">
        <v>47</v>
      </c>
    </row>
    <row r="3" spans="1:7" s="55" customFormat="1" ht="17">
      <c r="A3" s="56" t="s">
        <v>127</v>
      </c>
      <c r="B3" s="57"/>
      <c r="C3" s="42" t="s">
        <v>128</v>
      </c>
      <c r="D3" s="58"/>
      <c r="E3" s="58"/>
      <c r="F3" s="59"/>
      <c r="G3" s="59"/>
    </row>
    <row r="4" spans="1:7" s="55" customFormat="1" ht="16">
      <c r="A4" s="56"/>
      <c r="B4" s="57"/>
      <c r="C4" s="42"/>
      <c r="D4" s="58"/>
      <c r="E4" s="58"/>
      <c r="F4" s="59"/>
      <c r="G4" s="59"/>
    </row>
    <row r="5" spans="1:7" s="55" customFormat="1" ht="16">
      <c r="A5" s="56"/>
      <c r="B5" s="57"/>
      <c r="C5" s="42"/>
      <c r="D5" s="58"/>
      <c r="E5" s="58"/>
      <c r="F5" s="59"/>
      <c r="G5" s="59"/>
    </row>
    <row r="6" spans="1:7" s="55" customFormat="1" ht="60">
      <c r="A6" s="34">
        <f>IF(C5="",MAX(A$5:$C5)+1,"")</f>
        <v>1</v>
      </c>
      <c r="B6" s="57"/>
      <c r="C6" s="45" t="s">
        <v>189</v>
      </c>
      <c r="D6" s="113" t="s">
        <v>0</v>
      </c>
      <c r="E6" s="58">
        <v>17</v>
      </c>
      <c r="F6" s="149"/>
      <c r="G6" s="26" t="str">
        <f>IF(F6&gt;0,ROUND(F6*E6,2),"")</f>
        <v/>
      </c>
    </row>
    <row r="7" spans="1:7" s="55" customFormat="1" ht="16">
      <c r="A7" s="56"/>
      <c r="B7" s="57"/>
      <c r="C7" s="42"/>
      <c r="D7" s="58"/>
      <c r="E7" s="58"/>
      <c r="F7" s="59"/>
      <c r="G7" s="59"/>
    </row>
    <row r="8" spans="1:7" s="55" customFormat="1" ht="30">
      <c r="A8" s="34">
        <f>IF(C7="",MAX(A$5:$C7)+1,"")</f>
        <v>2</v>
      </c>
      <c r="B8" s="57"/>
      <c r="C8" s="28" t="s">
        <v>49</v>
      </c>
      <c r="D8" s="1"/>
      <c r="E8" s="1"/>
      <c r="F8" s="26"/>
      <c r="G8" s="26"/>
    </row>
    <row r="9" spans="1:7" s="55" customFormat="1" ht="15">
      <c r="A9" s="56"/>
      <c r="B9" s="57"/>
      <c r="C9" s="28"/>
      <c r="D9" s="1"/>
      <c r="E9" s="1"/>
      <c r="F9" s="26"/>
      <c r="G9" s="26"/>
    </row>
    <row r="10" spans="1:7" s="55" customFormat="1" ht="15">
      <c r="A10" s="56"/>
      <c r="B10" s="57"/>
      <c r="C10" s="2" t="s">
        <v>316</v>
      </c>
      <c r="D10" s="1" t="s">
        <v>10</v>
      </c>
      <c r="E10" s="1">
        <v>300</v>
      </c>
      <c r="F10" s="147"/>
      <c r="G10" s="26" t="str">
        <f t="shared" ref="G10" si="0">IF(F10&gt;0,ROUND(F10*E10,2),"")</f>
        <v/>
      </c>
    </row>
    <row r="11" spans="1:7" s="55" customFormat="1" ht="15">
      <c r="A11" s="56"/>
      <c r="B11" s="57"/>
      <c r="C11" s="28"/>
      <c r="D11" s="1"/>
      <c r="E11" s="1"/>
      <c r="F11" s="26"/>
      <c r="G11" s="26"/>
    </row>
    <row r="12" spans="1:7" s="55" customFormat="1" ht="45">
      <c r="A12" s="34">
        <f>IF(C11="",MAX(A$5:$C11)+1,"")</f>
        <v>3</v>
      </c>
      <c r="B12" s="57"/>
      <c r="C12" s="28" t="s">
        <v>79</v>
      </c>
      <c r="D12" s="1"/>
      <c r="E12" s="1"/>
      <c r="F12" s="26"/>
      <c r="G12" s="26"/>
    </row>
    <row r="13" spans="1:7" s="55" customFormat="1" ht="15">
      <c r="A13" s="56"/>
      <c r="B13" s="57"/>
      <c r="C13" s="28"/>
      <c r="D13" s="1"/>
      <c r="E13" s="1"/>
      <c r="F13" s="26"/>
      <c r="G13" s="26"/>
    </row>
    <row r="14" spans="1:7" s="55" customFormat="1" ht="15">
      <c r="A14" s="56"/>
      <c r="B14" s="57"/>
      <c r="C14" s="28" t="s">
        <v>77</v>
      </c>
      <c r="D14" s="1" t="s">
        <v>10</v>
      </c>
      <c r="E14" s="1">
        <v>50</v>
      </c>
      <c r="F14" s="147"/>
      <c r="G14" s="26" t="str">
        <f>IF(F14&gt;0,ROUND(F14*E14,2),"")</f>
        <v/>
      </c>
    </row>
    <row r="15" spans="1:7" s="55" customFormat="1" ht="15">
      <c r="A15" s="56"/>
      <c r="B15" s="57"/>
      <c r="C15" s="28"/>
      <c r="D15" s="1"/>
      <c r="E15" s="1"/>
      <c r="F15" s="26"/>
      <c r="G15" s="26"/>
    </row>
    <row r="16" spans="1:7" s="55" customFormat="1" ht="45">
      <c r="A16" s="34">
        <f>IF(C15="",MAX(A$5:$C15)+1,"")</f>
        <v>4</v>
      </c>
      <c r="B16" s="57"/>
      <c r="C16" s="28" t="s">
        <v>80</v>
      </c>
      <c r="D16"/>
      <c r="E16"/>
      <c r="F16" s="26"/>
      <c r="G16" s="26"/>
    </row>
    <row r="17" spans="1:7" s="55" customFormat="1" ht="15">
      <c r="A17" s="56"/>
      <c r="B17" s="57"/>
      <c r="C17" s="28"/>
      <c r="D17" s="1"/>
      <c r="E17" s="1"/>
      <c r="F17" s="26"/>
      <c r="G17" s="26"/>
    </row>
    <row r="18" spans="1:7" s="55" customFormat="1" ht="15">
      <c r="A18" s="56"/>
      <c r="B18" s="57"/>
      <c r="C18" s="28" t="s">
        <v>77</v>
      </c>
      <c r="D18" s="1" t="s">
        <v>10</v>
      </c>
      <c r="E18" s="1">
        <v>100</v>
      </c>
      <c r="F18" s="147"/>
      <c r="G18" s="26" t="str">
        <f>IF(F18&gt;0,ROUND(F18*E18,2),"")</f>
        <v/>
      </c>
    </row>
    <row r="19" spans="1:7" s="55" customFormat="1" ht="15">
      <c r="A19" s="56"/>
      <c r="B19" s="57"/>
      <c r="C19" s="28"/>
      <c r="D19" s="1"/>
      <c r="E19" s="1"/>
      <c r="F19" s="26"/>
      <c r="G19" s="26"/>
    </row>
    <row r="20" spans="1:7" s="55" customFormat="1" ht="45">
      <c r="A20" s="34">
        <f>IF(C19="",MAX(A$5:$C19)+1,"")</f>
        <v>5</v>
      </c>
      <c r="B20" s="57"/>
      <c r="C20" s="2" t="s">
        <v>183</v>
      </c>
      <c r="D20" s="1"/>
      <c r="E20" s="1"/>
      <c r="F20" s="26"/>
      <c r="G20" s="26"/>
    </row>
    <row r="21" spans="1:7" s="55" customFormat="1" ht="15">
      <c r="A21" s="56"/>
      <c r="B21" s="57"/>
      <c r="C21" s="2"/>
      <c r="D21" s="1"/>
      <c r="E21" s="1"/>
      <c r="F21" s="26"/>
      <c r="G21" s="26"/>
    </row>
    <row r="22" spans="1:7" s="55" customFormat="1" ht="15">
      <c r="A22" s="56"/>
      <c r="B22" s="57"/>
      <c r="C22" s="2" t="s">
        <v>77</v>
      </c>
      <c r="D22" s="1" t="s">
        <v>10</v>
      </c>
      <c r="E22" s="1">
        <v>200</v>
      </c>
      <c r="F22" s="147"/>
      <c r="G22" s="26" t="str">
        <f>IF(F22&gt;0,ROUND(F22*E22,2),"")</f>
        <v/>
      </c>
    </row>
    <row r="23" spans="1:7" s="55" customFormat="1" ht="15">
      <c r="A23" s="56"/>
      <c r="B23" s="57"/>
      <c r="C23" s="28"/>
      <c r="D23" s="1"/>
      <c r="E23" s="1"/>
      <c r="F23" s="26"/>
      <c r="G23" s="26"/>
    </row>
    <row r="24" spans="1:7" s="55" customFormat="1" ht="15">
      <c r="A24" s="34">
        <f>IF(C23="",MAX(A$5:$C23)+1,"")</f>
        <v>6</v>
      </c>
      <c r="B24" s="57"/>
      <c r="C24" s="28" t="s">
        <v>190</v>
      </c>
      <c r="D24" s="1" t="s">
        <v>0</v>
      </c>
      <c r="E24" s="1">
        <v>17</v>
      </c>
      <c r="F24" s="147"/>
      <c r="G24" s="26" t="str">
        <f>IF(F24&gt;0,ROUND(F24*E24,2),"")</f>
        <v/>
      </c>
    </row>
    <row r="25" spans="1:7" s="55" customFormat="1" ht="15">
      <c r="A25" s="56"/>
      <c r="B25" s="57"/>
      <c r="C25" s="28"/>
      <c r="D25" s="1"/>
      <c r="E25" s="1"/>
      <c r="F25" s="26"/>
      <c r="G25" s="26"/>
    </row>
    <row r="26" spans="1:7" s="55" customFormat="1" ht="45">
      <c r="A26" s="34">
        <f>IF(C25="",MAX(A$5:$C25)+1,"")</f>
        <v>7</v>
      </c>
      <c r="B26" s="57"/>
      <c r="C26" s="28" t="s">
        <v>191</v>
      </c>
      <c r="D26" s="1" t="s">
        <v>11</v>
      </c>
      <c r="E26" s="1">
        <v>1</v>
      </c>
      <c r="F26" s="147"/>
      <c r="G26" s="26" t="str">
        <f>IF(F26&gt;0,ROUND(F26*E26,2),"")</f>
        <v/>
      </c>
    </row>
    <row r="27" spans="1:7" s="55" customFormat="1" ht="15">
      <c r="A27" s="56"/>
      <c r="B27" s="57"/>
      <c r="C27" s="2"/>
      <c r="D27" s="1"/>
      <c r="E27" s="1"/>
      <c r="F27" s="1"/>
      <c r="G27" s="26"/>
    </row>
    <row r="28" spans="1:7" s="55" customFormat="1" ht="15">
      <c r="A28" s="56"/>
      <c r="B28" s="57"/>
      <c r="C28" s="2"/>
      <c r="D28" s="1"/>
      <c r="E28" s="1"/>
      <c r="F28" s="1"/>
      <c r="G28" s="26"/>
    </row>
    <row r="30" spans="1:7" s="55" customFormat="1" ht="16">
      <c r="A30" s="48" t="s">
        <v>12</v>
      </c>
      <c r="B30" s="49"/>
      <c r="C30" s="50" t="s">
        <v>166</v>
      </c>
      <c r="D30" s="51"/>
      <c r="E30" s="52"/>
      <c r="F30" s="53"/>
      <c r="G30" s="54" t="str">
        <f>IF(SUM(G5:G27)&gt;0,ROUND(SUM(G5:G27),2),"")</f>
        <v/>
      </c>
    </row>
  </sheetData>
  <sheetProtection algorithmName="SHA-512" hashValue="siE66QWvVpGPFxIKsS13pgKWGTdq5Wg1n9E5kwCBJ5JKJf/3weRpEcHzlYR0lfUEE+721IYcCKKSycf3YqYCPA==" saltValue="aTykgmBYhMZxBrGw73vF4g=="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H66"/>
  <sheetViews>
    <sheetView topLeftCell="A33" workbookViewId="0">
      <selection activeCell="F58" sqref="F58"/>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8" s="98" customFormat="1">
      <c r="A1" s="95" t="s">
        <v>44</v>
      </c>
      <c r="B1" s="96"/>
      <c r="C1" s="123" t="s">
        <v>125</v>
      </c>
      <c r="D1" s="90" t="s">
        <v>45</v>
      </c>
      <c r="E1" s="90" t="s">
        <v>46</v>
      </c>
      <c r="F1" s="99" t="s">
        <v>332</v>
      </c>
      <c r="G1" s="91" t="s">
        <v>47</v>
      </c>
    </row>
    <row r="3" spans="1:8" s="55" customFormat="1" ht="34">
      <c r="A3" s="56" t="s">
        <v>129</v>
      </c>
      <c r="B3" s="57"/>
      <c r="C3" s="124" t="s">
        <v>19</v>
      </c>
      <c r="D3" s="58"/>
      <c r="E3" s="58"/>
      <c r="F3" s="59"/>
      <c r="G3" s="59"/>
    </row>
    <row r="4" spans="1:8" s="55" customFormat="1" ht="16">
      <c r="A4" s="56"/>
      <c r="B4" s="57"/>
      <c r="C4" s="124"/>
      <c r="D4" s="58"/>
      <c r="E4" s="58"/>
      <c r="F4" s="59"/>
      <c r="G4" s="59"/>
    </row>
    <row r="5" spans="1:8" s="55" customFormat="1" ht="16">
      <c r="A5" s="56"/>
      <c r="B5" s="57"/>
      <c r="C5" s="124"/>
      <c r="D5" s="58"/>
      <c r="E5" s="58"/>
      <c r="F5" s="59"/>
      <c r="G5" s="59"/>
    </row>
    <row r="6" spans="1:8" s="55" customFormat="1" ht="30">
      <c r="A6" s="56"/>
      <c r="B6" s="57"/>
      <c r="C6" s="2" t="s">
        <v>157</v>
      </c>
      <c r="D6" s="58"/>
      <c r="E6" s="58"/>
      <c r="F6" s="59"/>
      <c r="G6" s="59"/>
    </row>
    <row r="7" spans="1:8" s="55" customFormat="1" ht="30">
      <c r="A7" s="56"/>
      <c r="B7" s="57"/>
      <c r="C7" s="2" t="s">
        <v>158</v>
      </c>
      <c r="D7" s="58"/>
      <c r="E7" s="58"/>
      <c r="F7" s="59"/>
      <c r="G7" s="59"/>
    </row>
    <row r="9" spans="1:8" s="3" customFormat="1" ht="32.5" customHeight="1">
      <c r="A9" s="93">
        <f>IF(C8="",MAX(A$8:$C8)+1,"")</f>
        <v>1</v>
      </c>
      <c r="B9" s="22"/>
      <c r="C9" s="117" t="s">
        <v>99</v>
      </c>
      <c r="D9" s="1" t="s">
        <v>0</v>
      </c>
      <c r="E9" s="1">
        <v>1</v>
      </c>
      <c r="F9" s="147"/>
      <c r="G9" s="26" t="str">
        <f>IF(F9&gt;0,ROUND(F9*E9,2),"")</f>
        <v/>
      </c>
      <c r="H9"/>
    </row>
    <row r="10" spans="1:8">
      <c r="A10" s="34"/>
    </row>
    <row r="11" spans="1:8" ht="45">
      <c r="A11" s="34">
        <f>IF(C10="",MAX(A$8:$C10)+1,"")</f>
        <v>2</v>
      </c>
      <c r="C11" s="2" t="s">
        <v>240</v>
      </c>
      <c r="D11" s="1" t="s">
        <v>0</v>
      </c>
      <c r="E11" s="1">
        <v>1</v>
      </c>
      <c r="F11" s="147"/>
      <c r="G11" s="26" t="str">
        <f>IF(F11&gt;0,ROUND(F11*E11,2),"")</f>
        <v/>
      </c>
    </row>
    <row r="12" spans="1:8">
      <c r="A12" s="34"/>
    </row>
    <row r="13" spans="1:8" ht="45">
      <c r="A13" s="34">
        <f>IF(C12="",MAX(A$8:$C12)+1,"")</f>
        <v>3</v>
      </c>
      <c r="C13" s="2" t="s">
        <v>100</v>
      </c>
      <c r="D13" s="1" t="s">
        <v>10</v>
      </c>
      <c r="E13" s="1">
        <v>50</v>
      </c>
      <c r="F13" s="147"/>
      <c r="G13" s="26" t="str">
        <f>IF(F13&gt;0,ROUND(F13*E13,2),"")</f>
        <v/>
      </c>
    </row>
    <row r="14" spans="1:8">
      <c r="A14" s="34"/>
    </row>
    <row r="15" spans="1:8" ht="45">
      <c r="A15" s="34">
        <f>IF(C14="",MAX(A$8:$C14)+1,"")</f>
        <v>4</v>
      </c>
      <c r="C15" s="2" t="s">
        <v>216</v>
      </c>
      <c r="D15" s="1" t="s">
        <v>10</v>
      </c>
      <c r="E15" s="1">
        <v>50</v>
      </c>
      <c r="F15" s="147"/>
      <c r="G15" s="26" t="str">
        <f>IF(F15&gt;0,ROUND(F15*E15,2),"")</f>
        <v/>
      </c>
    </row>
    <row r="16" spans="1:8">
      <c r="A16" s="34"/>
    </row>
    <row r="17" spans="1:7" ht="75">
      <c r="A17" s="34">
        <f>IF(C16="",MAX(A$8:$C16)+1,"")</f>
        <v>5</v>
      </c>
      <c r="C17" s="2" t="s">
        <v>326</v>
      </c>
    </row>
    <row r="18" spans="1:7">
      <c r="A18" s="34"/>
    </row>
    <row r="19" spans="1:7">
      <c r="A19" s="34"/>
      <c r="C19" s="129" t="s">
        <v>101</v>
      </c>
      <c r="D19" s="1" t="s">
        <v>0</v>
      </c>
      <c r="E19" s="1">
        <v>2</v>
      </c>
      <c r="F19" s="147"/>
    </row>
    <row r="20" spans="1:7">
      <c r="A20" s="34"/>
      <c r="C20" s="129" t="s">
        <v>102</v>
      </c>
      <c r="D20" s="1" t="s">
        <v>0</v>
      </c>
      <c r="E20" s="1">
        <v>1</v>
      </c>
      <c r="F20" s="147"/>
    </row>
    <row r="21" spans="1:7">
      <c r="A21" s="34"/>
      <c r="C21" s="129" t="s">
        <v>103</v>
      </c>
      <c r="D21" s="1" t="s">
        <v>0</v>
      </c>
      <c r="E21" s="1">
        <v>1</v>
      </c>
      <c r="F21" s="147"/>
    </row>
    <row r="22" spans="1:7">
      <c r="A22" s="34"/>
      <c r="C22" s="129" t="s">
        <v>104</v>
      </c>
      <c r="D22" s="1" t="s">
        <v>0</v>
      </c>
      <c r="E22" s="1">
        <v>42</v>
      </c>
      <c r="F22" s="147"/>
    </row>
    <row r="23" spans="1:7">
      <c r="A23" s="34"/>
      <c r="C23" s="129" t="s">
        <v>105</v>
      </c>
      <c r="D23" s="1" t="s">
        <v>0</v>
      </c>
      <c r="E23" s="1">
        <v>1</v>
      </c>
      <c r="F23" s="147"/>
    </row>
    <row r="24" spans="1:7">
      <c r="A24" s="34"/>
      <c r="C24" s="129" t="s">
        <v>106</v>
      </c>
      <c r="D24" s="1" t="s">
        <v>0</v>
      </c>
      <c r="E24" s="1">
        <v>1</v>
      </c>
      <c r="F24" s="147"/>
    </row>
    <row r="25" spans="1:7">
      <c r="A25" s="34"/>
      <c r="C25" s="129" t="s">
        <v>107</v>
      </c>
      <c r="D25" s="1" t="s">
        <v>0</v>
      </c>
      <c r="E25" s="1">
        <v>2</v>
      </c>
      <c r="F25" s="147"/>
    </row>
    <row r="26" spans="1:7">
      <c r="A26" s="34"/>
      <c r="C26" s="129" t="s">
        <v>108</v>
      </c>
      <c r="D26" s="1" t="s">
        <v>0</v>
      </c>
      <c r="E26" s="1">
        <v>4</v>
      </c>
      <c r="F26" s="147"/>
    </row>
    <row r="27" spans="1:7">
      <c r="A27" s="34"/>
      <c r="C27" s="129" t="s">
        <v>109</v>
      </c>
      <c r="D27" s="1" t="s">
        <v>0</v>
      </c>
      <c r="E27" s="1">
        <v>1</v>
      </c>
      <c r="F27" s="147"/>
    </row>
    <row r="28" spans="1:7">
      <c r="A28" s="34"/>
      <c r="C28" s="129" t="s">
        <v>110</v>
      </c>
      <c r="D28" s="1" t="s">
        <v>0</v>
      </c>
      <c r="E28" s="1">
        <v>1</v>
      </c>
      <c r="F28" s="147"/>
    </row>
    <row r="29" spans="1:7">
      <c r="A29" s="34"/>
      <c r="C29" s="129" t="s">
        <v>111</v>
      </c>
      <c r="D29" s="1" t="s">
        <v>0</v>
      </c>
      <c r="E29" s="1">
        <v>1</v>
      </c>
      <c r="F29" s="147"/>
    </row>
    <row r="30" spans="1:7">
      <c r="A30" s="34"/>
    </row>
    <row r="31" spans="1:7" ht="15">
      <c r="A31" s="34"/>
      <c r="C31" s="2" t="s">
        <v>20</v>
      </c>
      <c r="D31" s="1" t="s">
        <v>11</v>
      </c>
      <c r="E31" s="1">
        <v>1</v>
      </c>
      <c r="F31" s="147"/>
      <c r="G31" s="26" t="str">
        <f>IF(F31&gt;0,ROUND(F31*E31,2),"")</f>
        <v/>
      </c>
    </row>
    <row r="32" spans="1:7">
      <c r="A32" s="34"/>
    </row>
    <row r="33" spans="1:7" ht="75">
      <c r="A33" s="34">
        <f>IF(C32="",MAX(A$8:$C32)+1,"")</f>
        <v>6</v>
      </c>
      <c r="C33" s="2" t="s">
        <v>192</v>
      </c>
      <c r="D33" s="1" t="s">
        <v>0</v>
      </c>
      <c r="E33" s="1">
        <v>4</v>
      </c>
      <c r="F33" s="147"/>
      <c r="G33" s="26" t="str">
        <f>IF(F33&gt;0,ROUND(F33*E33,2),"")</f>
        <v/>
      </c>
    </row>
    <row r="34" spans="1:7">
      <c r="A34" s="34"/>
    </row>
    <row r="35" spans="1:7" ht="30">
      <c r="A35" s="34">
        <f>IF(C34="",MAX(A$8:$C34)+1,"")</f>
        <v>7</v>
      </c>
      <c r="C35" s="28" t="s">
        <v>241</v>
      </c>
      <c r="D35" s="1" t="s">
        <v>10</v>
      </c>
      <c r="E35" s="1">
        <v>800</v>
      </c>
      <c r="F35" s="147"/>
      <c r="G35" s="26" t="str">
        <f>IF(F35&gt;0,ROUND(F35*E35,2),"")</f>
        <v/>
      </c>
    </row>
    <row r="36" spans="1:7">
      <c r="A36" s="34"/>
    </row>
    <row r="37" spans="1:7" ht="45">
      <c r="A37" s="34">
        <f>IF(C36="",MAX(A$8:$C36)+1,"")</f>
        <v>8</v>
      </c>
      <c r="C37" s="2" t="s">
        <v>182</v>
      </c>
    </row>
    <row r="38" spans="1:7">
      <c r="A38" s="34"/>
    </row>
    <row r="39" spans="1:7" ht="15">
      <c r="A39" s="34"/>
      <c r="C39" s="2" t="s">
        <v>77</v>
      </c>
      <c r="D39" s="1" t="s">
        <v>10</v>
      </c>
      <c r="E39" s="1">
        <v>50</v>
      </c>
      <c r="F39" s="147"/>
      <c r="G39" s="26" t="str">
        <f>IF(F39&gt;0,ROUND(F39*E39,2),"")</f>
        <v/>
      </c>
    </row>
    <row r="40" spans="1:7">
      <c r="A40" s="34"/>
    </row>
    <row r="41" spans="1:7" ht="45">
      <c r="A41" s="34">
        <f>IF(C40="",MAX(A$8:$C40)+1,"")</f>
        <v>9</v>
      </c>
      <c r="C41" s="2" t="s">
        <v>183</v>
      </c>
      <c r="D41"/>
      <c r="E41"/>
    </row>
    <row r="42" spans="1:7">
      <c r="A42" s="34"/>
    </row>
    <row r="43" spans="1:7" ht="15">
      <c r="A43" s="34"/>
      <c r="C43" s="2" t="s">
        <v>77</v>
      </c>
      <c r="D43" s="1" t="s">
        <v>10</v>
      </c>
      <c r="E43" s="1">
        <v>300</v>
      </c>
      <c r="F43" s="147"/>
      <c r="G43" s="26" t="str">
        <f>IF(F43&gt;0,ROUND(F43*E43,2),"")</f>
        <v/>
      </c>
    </row>
    <row r="44" spans="1:7">
      <c r="A44" s="34"/>
    </row>
    <row r="45" spans="1:7" ht="45">
      <c r="A45" s="34">
        <f>IF(C44="",MAX(A$8:$C44)+1,"")</f>
        <v>10</v>
      </c>
      <c r="C45" s="2" t="s">
        <v>184</v>
      </c>
    </row>
    <row r="46" spans="1:7">
      <c r="A46" s="34"/>
    </row>
    <row r="47" spans="1:7" ht="15">
      <c r="A47" s="34"/>
      <c r="C47" s="2" t="s">
        <v>77</v>
      </c>
      <c r="D47" s="1" t="s">
        <v>10</v>
      </c>
      <c r="E47" s="1">
        <v>300</v>
      </c>
      <c r="F47" s="147"/>
      <c r="G47" s="26" t="str">
        <f>IF(F47&gt;0,ROUND(F47*E47,2),"")</f>
        <v/>
      </c>
    </row>
    <row r="48" spans="1:7">
      <c r="A48" s="34"/>
    </row>
    <row r="49" spans="1:7" ht="45">
      <c r="A49" s="34">
        <f>IF(C48="",MAX(A$8:$C48)+1,"")</f>
        <v>11</v>
      </c>
      <c r="C49" s="45" t="s">
        <v>113</v>
      </c>
      <c r="D49" s="1" t="s">
        <v>0</v>
      </c>
      <c r="E49" s="1">
        <v>21</v>
      </c>
      <c r="F49" s="147"/>
      <c r="G49" s="26" t="str">
        <f>IF(F49&gt;0,ROUND(F49*E49,2),"")</f>
        <v/>
      </c>
    </row>
    <row r="50" spans="1:7">
      <c r="A50" s="34"/>
    </row>
    <row r="51" spans="1:7" ht="15">
      <c r="A51" s="34"/>
      <c r="C51" s="2" t="s">
        <v>217</v>
      </c>
    </row>
    <row r="52" spans="1:7" ht="15">
      <c r="A52" s="34"/>
      <c r="C52" s="2" t="s">
        <v>112</v>
      </c>
    </row>
    <row r="53" spans="1:7" ht="15">
      <c r="A53" s="34"/>
      <c r="C53" s="2" t="s">
        <v>84</v>
      </c>
    </row>
    <row r="54" spans="1:7" ht="15">
      <c r="A54" s="34"/>
      <c r="C54" s="2" t="s">
        <v>82</v>
      </c>
    </row>
    <row r="55" spans="1:7">
      <c r="A55" s="34"/>
    </row>
    <row r="56" spans="1:7" ht="15">
      <c r="A56" s="34">
        <f>IF(C55="",MAX(A$8:$C55)+1,"")</f>
        <v>12</v>
      </c>
      <c r="C56" s="2" t="s">
        <v>159</v>
      </c>
      <c r="D56" s="1" t="s">
        <v>11</v>
      </c>
      <c r="E56" s="1">
        <v>1</v>
      </c>
      <c r="F56" s="147"/>
      <c r="G56" s="26" t="str">
        <f>IF(F56&gt;0,ROUND(F56*E56,2),"")</f>
        <v/>
      </c>
    </row>
    <row r="57" spans="1:7">
      <c r="A57" s="34"/>
    </row>
    <row r="58" spans="1:7" ht="28">
      <c r="A58" s="34">
        <f>IF(C57="",MAX(A$8:$C57)+1,"")</f>
        <v>13</v>
      </c>
      <c r="C58" s="126" t="s">
        <v>188</v>
      </c>
      <c r="D58" s="1" t="s">
        <v>11</v>
      </c>
      <c r="E58" s="1">
        <v>1</v>
      </c>
      <c r="F58" s="147"/>
      <c r="G58" s="26" t="str">
        <f>IF(F58&gt;0,ROUND(F58*E58,2),"")</f>
        <v/>
      </c>
    </row>
    <row r="59" spans="1:7">
      <c r="A59" s="34"/>
    </row>
    <row r="60" spans="1:7">
      <c r="A60" s="34">
        <f>IF(C59="",MAX(A$8:$C59)+1,"")</f>
        <v>14</v>
      </c>
      <c r="C60" s="130" t="s">
        <v>160</v>
      </c>
      <c r="D60" s="1" t="s">
        <v>11</v>
      </c>
      <c r="E60" s="1">
        <v>21</v>
      </c>
      <c r="F60" s="147"/>
      <c r="G60" s="26" t="str">
        <f>IF(F60&gt;0,ROUND(F60*E60,2),"")</f>
        <v/>
      </c>
    </row>
    <row r="61" spans="1:7">
      <c r="A61" s="34"/>
    </row>
    <row r="62" spans="1:7" ht="26">
      <c r="A62" s="34">
        <f>IF(C61="",MAX(A$8:$C61)+1,"")</f>
        <v>15</v>
      </c>
      <c r="C62" s="130" t="s">
        <v>161</v>
      </c>
      <c r="D62" s="1" t="s">
        <v>11</v>
      </c>
      <c r="E62" s="1">
        <v>1</v>
      </c>
      <c r="F62" s="147"/>
      <c r="G62" s="26" t="str">
        <f>IF(F62&gt;0,ROUND(F62*E62,2),"")</f>
        <v/>
      </c>
    </row>
    <row r="63" spans="1:7">
      <c r="A63" s="34"/>
    </row>
    <row r="64" spans="1:7">
      <c r="A64" s="34"/>
    </row>
    <row r="66" spans="1:7" s="55" customFormat="1" ht="16">
      <c r="A66" s="48" t="s">
        <v>12</v>
      </c>
      <c r="B66" s="49"/>
      <c r="C66" s="125" t="s">
        <v>165</v>
      </c>
      <c r="D66" s="51"/>
      <c r="E66" s="52"/>
      <c r="F66" s="53"/>
      <c r="G66" s="54" t="str">
        <f>IF(SUM(G7:G65)&gt;0,ROUND(SUM(G8:G65),2),"")</f>
        <v/>
      </c>
    </row>
  </sheetData>
  <sheetProtection algorithmName="SHA-512" hashValue="RgZpei7kyS955P52CyHPWP6Ilq+WYVaJ/jCwXeV5nI8rySuXvtxmTdNxqXYoocXgxyAIB2bRSC3esFKPSdkm6w==" saltValue="bJRIUPrfLxLzvc1ctlO8+w=="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A890C-C9F5-435F-8582-9A76F0261484}">
  <sheetPr>
    <tabColor theme="3" tint="0.39997558519241921"/>
  </sheetPr>
  <dimension ref="A1:G302"/>
  <sheetViews>
    <sheetView topLeftCell="A79" zoomScaleNormal="100" workbookViewId="0">
      <selection activeCell="F106" sqref="F106"/>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7" s="98" customFormat="1">
      <c r="A1" s="95" t="s">
        <v>44</v>
      </c>
      <c r="B1" s="96"/>
      <c r="C1" s="123" t="s">
        <v>125</v>
      </c>
      <c r="D1" s="90" t="s">
        <v>45</v>
      </c>
      <c r="E1" s="90" t="s">
        <v>46</v>
      </c>
      <c r="F1" s="99" t="s">
        <v>332</v>
      </c>
      <c r="G1" s="91" t="s">
        <v>47</v>
      </c>
    </row>
    <row r="3" spans="1:7" s="55" customFormat="1" ht="17">
      <c r="A3" s="56" t="s">
        <v>130</v>
      </c>
      <c r="B3" s="57"/>
      <c r="C3" s="124" t="s">
        <v>181</v>
      </c>
      <c r="D3" s="58"/>
      <c r="E3" s="58"/>
      <c r="F3" s="59"/>
      <c r="G3" s="59"/>
    </row>
    <row r="4" spans="1:7" s="55" customFormat="1" ht="16">
      <c r="A4" s="56"/>
      <c r="B4" s="57"/>
      <c r="C4" s="124"/>
      <c r="D4" s="58"/>
      <c r="E4" s="58"/>
      <c r="F4" s="59"/>
      <c r="G4" s="59"/>
    </row>
    <row r="5" spans="1:7" s="55" customFormat="1" ht="16">
      <c r="A5" s="56"/>
      <c r="B5" s="57"/>
      <c r="C5" s="124"/>
      <c r="D5" s="58"/>
      <c r="E5" s="58"/>
      <c r="F5" s="59"/>
      <c r="G5" s="59"/>
    </row>
    <row r="6" spans="1:7" s="55" customFormat="1" ht="15">
      <c r="A6" s="56"/>
      <c r="B6" s="57"/>
      <c r="C6" s="28" t="s">
        <v>64</v>
      </c>
      <c r="D6" s="58"/>
      <c r="E6" s="58"/>
      <c r="F6" s="59"/>
      <c r="G6" s="59"/>
    </row>
    <row r="7" spans="1:7" s="55" customFormat="1" ht="45">
      <c r="A7" s="56"/>
      <c r="B7" s="57"/>
      <c r="C7" s="2" t="s">
        <v>251</v>
      </c>
      <c r="D7" s="58"/>
      <c r="E7" s="58"/>
      <c r="F7" s="59"/>
      <c r="G7" s="59"/>
    </row>
    <row r="8" spans="1:7" s="55" customFormat="1" ht="15">
      <c r="A8" s="56"/>
      <c r="B8" s="57"/>
      <c r="C8" s="2"/>
      <c r="D8" s="58"/>
      <c r="E8" s="58"/>
      <c r="F8" s="59"/>
      <c r="G8" s="59"/>
    </row>
    <row r="9" spans="1:7" s="55" customFormat="1" ht="15">
      <c r="A9" s="56"/>
      <c r="B9" s="57"/>
      <c r="C9" s="2" t="s">
        <v>250</v>
      </c>
      <c r="D9" s="58"/>
      <c r="E9" s="58"/>
      <c r="F9" s="59"/>
      <c r="G9" s="59"/>
    </row>
    <row r="10" spans="1:7" s="55" customFormat="1" ht="15">
      <c r="A10" s="56"/>
      <c r="B10" s="57"/>
      <c r="C10" s="2"/>
      <c r="D10" s="58"/>
      <c r="E10" s="58"/>
      <c r="F10" s="59"/>
      <c r="G10" s="59"/>
    </row>
    <row r="11" spans="1:7">
      <c r="A11" s="34"/>
    </row>
    <row r="12" spans="1:7" ht="165">
      <c r="A12" s="34">
        <f>IF(C11="",MAX(A$11:$C11)+1,"")</f>
        <v>1</v>
      </c>
      <c r="C12" s="2" t="s">
        <v>245</v>
      </c>
      <c r="D12" s="1" t="s">
        <v>0</v>
      </c>
      <c r="E12" s="1">
        <v>1</v>
      </c>
      <c r="F12" s="147"/>
      <c r="G12" s="26" t="str">
        <f>IF(F12&gt;0,ROUND(F12*E12,2),"")</f>
        <v/>
      </c>
    </row>
    <row r="13" spans="1:7">
      <c r="A13" s="34"/>
    </row>
    <row r="14" spans="1:7" ht="45">
      <c r="A14" s="34">
        <f>IF(C13="",MAX(A$11:$C13)+1,"")</f>
        <v>2</v>
      </c>
      <c r="C14" s="2" t="s">
        <v>246</v>
      </c>
      <c r="D14" s="1" t="s">
        <v>0</v>
      </c>
      <c r="E14" s="1">
        <v>1</v>
      </c>
      <c r="F14" s="147"/>
      <c r="G14" s="26" t="str">
        <f>IF(F14&gt;0,ROUND(F14*E14,2),"")</f>
        <v/>
      </c>
    </row>
    <row r="15" spans="1:7">
      <c r="A15" s="34"/>
    </row>
    <row r="16" spans="1:7" ht="15">
      <c r="A16" s="34">
        <f>IF(C15="",MAX(A$11:$C15)+1,"")</f>
        <v>3</v>
      </c>
      <c r="C16" s="2" t="s">
        <v>247</v>
      </c>
      <c r="D16" s="1" t="s">
        <v>0</v>
      </c>
      <c r="E16" s="1">
        <v>4</v>
      </c>
      <c r="F16" s="147"/>
      <c r="G16" s="26" t="str">
        <f>IF(F16&gt;0,ROUND(F16*E16,2),"")</f>
        <v/>
      </c>
    </row>
    <row r="17" spans="1:7">
      <c r="A17" s="34"/>
    </row>
    <row r="18" spans="1:7" ht="15">
      <c r="A18" s="34">
        <f>IF(C17="",MAX(A$11:$C17)+1,"")</f>
        <v>4</v>
      </c>
      <c r="C18" s="2" t="s">
        <v>248</v>
      </c>
      <c r="D18" s="1" t="s">
        <v>0</v>
      </c>
      <c r="E18" s="1">
        <v>1</v>
      </c>
      <c r="F18" s="147"/>
      <c r="G18" s="26" t="str">
        <f>IF(F18&gt;0,ROUND(F18*E18,2),"")</f>
        <v/>
      </c>
    </row>
    <row r="19" spans="1:7">
      <c r="A19" s="34"/>
    </row>
    <row r="20" spans="1:7" ht="15">
      <c r="A20" s="34"/>
      <c r="C20" s="2" t="s">
        <v>249</v>
      </c>
    </row>
    <row r="21" spans="1:7">
      <c r="A21" s="34"/>
    </row>
    <row r="22" spans="1:7" ht="100">
      <c r="A22" s="34">
        <f>IF(C21="",MAX(A$11:$C21)+1,"")</f>
        <v>5</v>
      </c>
      <c r="C22" s="2" t="s">
        <v>278</v>
      </c>
      <c r="D22" s="1" t="s">
        <v>0</v>
      </c>
      <c r="E22" s="1">
        <v>1</v>
      </c>
      <c r="F22" s="147"/>
      <c r="G22" s="26" t="str">
        <f>IF(F22&gt;0,ROUND(F22*E22,2),"")</f>
        <v/>
      </c>
    </row>
    <row r="23" spans="1:7">
      <c r="A23" s="34"/>
      <c r="C23" s="102"/>
    </row>
    <row r="24" spans="1:7" ht="60">
      <c r="A24" s="34">
        <f>IF(C23="",MAX(A$11:$C23)+1,"")</f>
        <v>6</v>
      </c>
      <c r="C24" s="2" t="s">
        <v>252</v>
      </c>
      <c r="D24" s="1" t="s">
        <v>0</v>
      </c>
      <c r="E24" s="1">
        <v>1</v>
      </c>
      <c r="F24" s="147"/>
      <c r="G24" s="26" t="str">
        <f>IF(F24&gt;0,ROUND(F24*E24,2),"")</f>
        <v/>
      </c>
    </row>
    <row r="25" spans="1:7">
      <c r="A25" s="34"/>
    </row>
    <row r="26" spans="1:7" ht="15">
      <c r="A26" s="34">
        <f>IF(C25="",MAX(A$11:$C25)+1,"")</f>
        <v>7</v>
      </c>
      <c r="C26" s="2" t="s">
        <v>253</v>
      </c>
      <c r="D26" s="1" t="s">
        <v>0</v>
      </c>
      <c r="E26" s="1">
        <v>1</v>
      </c>
      <c r="F26" s="147"/>
      <c r="G26" s="26" t="str">
        <f>IF(F26&gt;0,ROUND(F26*E26,2),"")</f>
        <v/>
      </c>
    </row>
    <row r="27" spans="1:7">
      <c r="A27" s="34"/>
    </row>
    <row r="28" spans="1:7" ht="15">
      <c r="A28" s="34">
        <f>IF(C27="",MAX(A$11:$C27)+1,"")</f>
        <v>8</v>
      </c>
      <c r="C28" s="2" t="s">
        <v>254</v>
      </c>
      <c r="D28" s="1" t="s">
        <v>0</v>
      </c>
      <c r="E28" s="1">
        <v>1</v>
      </c>
      <c r="F28" s="147"/>
      <c r="G28" s="26" t="str">
        <f>IF(F28&gt;0,ROUND(F28*E28,2),"")</f>
        <v/>
      </c>
    </row>
    <row r="29" spans="1:7">
      <c r="A29" s="34"/>
    </row>
    <row r="30" spans="1:7" ht="15">
      <c r="A30" s="34"/>
      <c r="C30" s="2" t="s">
        <v>255</v>
      </c>
    </row>
    <row r="31" spans="1:7">
      <c r="A31" s="34"/>
    </row>
    <row r="32" spans="1:7" ht="45">
      <c r="A32" s="34">
        <f>IF(C31="",MAX(A$11:$C31)+1,"")</f>
        <v>9</v>
      </c>
      <c r="C32" s="2" t="s">
        <v>256</v>
      </c>
      <c r="D32" s="1" t="s">
        <v>0</v>
      </c>
      <c r="E32" s="1">
        <v>28</v>
      </c>
      <c r="F32" s="147"/>
      <c r="G32" s="26" t="str">
        <f>IF(F32&gt;0,ROUND(F32*E32,2),"")</f>
        <v/>
      </c>
    </row>
    <row r="33" spans="1:7">
      <c r="A33" s="34"/>
    </row>
    <row r="34" spans="1:7" ht="30">
      <c r="A34" s="34">
        <f>IF(C33="",MAX(A$11:$C33)+1,"")</f>
        <v>10</v>
      </c>
      <c r="C34" s="2" t="s">
        <v>257</v>
      </c>
      <c r="D34" s="1" t="s">
        <v>0</v>
      </c>
      <c r="E34" s="1">
        <v>28</v>
      </c>
      <c r="F34" s="147"/>
      <c r="G34" s="26" t="str">
        <f>IF(F34&gt;0,ROUND(F34*E34,2),"")</f>
        <v/>
      </c>
    </row>
    <row r="35" spans="1:7">
      <c r="A35" s="34"/>
    </row>
    <row r="36" spans="1:7" ht="15">
      <c r="A36" s="34"/>
      <c r="C36" s="2" t="s">
        <v>259</v>
      </c>
    </row>
    <row r="37" spans="1:7">
      <c r="A37" s="34"/>
    </row>
    <row r="38" spans="1:7" ht="45">
      <c r="A38" s="34">
        <f>IF(C37="",MAX(A$11:$C37)+1,"")</f>
        <v>11</v>
      </c>
      <c r="C38" s="2" t="s">
        <v>258</v>
      </c>
      <c r="D38" s="1" t="s">
        <v>0</v>
      </c>
      <c r="E38" s="1">
        <v>4</v>
      </c>
      <c r="F38" s="147"/>
      <c r="G38" s="26" t="str">
        <f>IF(F38&gt;0,ROUND(F38*E38,2),"")</f>
        <v/>
      </c>
    </row>
    <row r="39" spans="1:7">
      <c r="A39" s="34"/>
    </row>
    <row r="40" spans="1:7" ht="30">
      <c r="A40" s="34">
        <f>IF(C39="",MAX(A$11:$C39)+1,"")</f>
        <v>12</v>
      </c>
      <c r="C40" s="2" t="s">
        <v>260</v>
      </c>
      <c r="D40" s="1" t="s">
        <v>0</v>
      </c>
      <c r="E40" s="1">
        <v>4</v>
      </c>
      <c r="F40" s="147"/>
      <c r="G40" s="26" t="str">
        <f>IF(F40&gt;0,ROUND(F40*E40,2),"")</f>
        <v/>
      </c>
    </row>
    <row r="41" spans="1:7">
      <c r="A41" s="34"/>
    </row>
    <row r="42" spans="1:7" ht="30">
      <c r="A42" s="34">
        <f>IF(C41="",MAX(A$11:$C41)+1,"")</f>
        <v>13</v>
      </c>
      <c r="C42" s="2" t="s">
        <v>261</v>
      </c>
      <c r="D42" s="1" t="s">
        <v>0</v>
      </c>
      <c r="E42" s="1">
        <v>4</v>
      </c>
      <c r="F42" s="147"/>
      <c r="G42" s="26" t="str">
        <f>IF(F42&gt;0,ROUND(F42*E42,2),"")</f>
        <v/>
      </c>
    </row>
    <row r="43" spans="1:7">
      <c r="A43" s="34"/>
    </row>
    <row r="44" spans="1:7" ht="15">
      <c r="A44" s="34"/>
      <c r="C44" s="2" t="s">
        <v>262</v>
      </c>
    </row>
    <row r="45" spans="1:7">
      <c r="A45" s="34"/>
    </row>
    <row r="46" spans="1:7" ht="45">
      <c r="A46" s="34">
        <f>IF(C45="",MAX(A$11:$C45)+1,"")</f>
        <v>14</v>
      </c>
      <c r="C46" s="2" t="s">
        <v>263</v>
      </c>
      <c r="D46" s="1" t="s">
        <v>0</v>
      </c>
      <c r="E46" s="1">
        <v>6</v>
      </c>
      <c r="F46" s="147"/>
      <c r="G46" s="26" t="str">
        <f>IF(F46&gt;0,ROUND(F46*E46,2),"")</f>
        <v/>
      </c>
    </row>
    <row r="47" spans="1:7">
      <c r="A47" s="34"/>
      <c r="C47" s="45"/>
    </row>
    <row r="48" spans="1:7" ht="45">
      <c r="A48" s="34">
        <f>IF(C47="",MAX(A$11:$C47)+1,"")</f>
        <v>15</v>
      </c>
      <c r="C48" s="2" t="s">
        <v>264</v>
      </c>
      <c r="D48" s="1" t="s">
        <v>0</v>
      </c>
      <c r="E48" s="1">
        <v>1</v>
      </c>
      <c r="F48" s="147"/>
      <c r="G48" s="26" t="str">
        <f>IF(F48&gt;0,ROUND(F48*E48,2),"")</f>
        <v/>
      </c>
    </row>
    <row r="49" spans="1:7">
      <c r="A49" s="34"/>
    </row>
    <row r="50" spans="1:7" ht="30">
      <c r="A50" s="34">
        <f>IF(C49="",MAX(A$11:$C49)+1,"")</f>
        <v>16</v>
      </c>
      <c r="C50" s="2" t="s">
        <v>265</v>
      </c>
      <c r="D50" s="1" t="s">
        <v>0</v>
      </c>
      <c r="E50" s="1">
        <v>7</v>
      </c>
      <c r="F50" s="147"/>
      <c r="G50" s="26" t="str">
        <f>IF(F50&gt;0,ROUND(F50*E50,2),"")</f>
        <v/>
      </c>
    </row>
    <row r="52" spans="1:7" ht="15">
      <c r="A52" s="34"/>
      <c r="C52" s="2" t="s">
        <v>266</v>
      </c>
    </row>
    <row r="53" spans="1:7">
      <c r="A53" s="34"/>
    </row>
    <row r="54" spans="1:7" ht="45">
      <c r="A54" s="34">
        <f>IF(C53="",MAX(A$11:$C53)+1,"")</f>
        <v>17</v>
      </c>
      <c r="C54" s="2" t="s">
        <v>267</v>
      </c>
      <c r="D54" s="1" t="s">
        <v>0</v>
      </c>
      <c r="E54" s="1">
        <v>3</v>
      </c>
      <c r="F54" s="147"/>
      <c r="G54" s="26" t="str">
        <f>IF(F54&gt;0,ROUND(F54*E54,2),"")</f>
        <v/>
      </c>
    </row>
    <row r="55" spans="1:7">
      <c r="A55" s="34"/>
    </row>
    <row r="56" spans="1:7" ht="15">
      <c r="A56" s="34"/>
      <c r="C56" s="2" t="s">
        <v>268</v>
      </c>
    </row>
    <row r="57" spans="1:7">
      <c r="A57" s="34"/>
    </row>
    <row r="58" spans="1:7" ht="15">
      <c r="A58" s="34">
        <f>IF(C57="",MAX(A$11:$C57)+1,"")</f>
        <v>18</v>
      </c>
      <c r="C58" s="2" t="s">
        <v>269</v>
      </c>
      <c r="D58" s="1" t="s">
        <v>0</v>
      </c>
      <c r="E58" s="1">
        <v>40</v>
      </c>
      <c r="F58" s="147"/>
      <c r="G58" s="26" t="str">
        <f>IF(F58&gt;0,ROUND(F58*E58,2),"")</f>
        <v/>
      </c>
    </row>
    <row r="59" spans="1:7">
      <c r="A59" s="34"/>
    </row>
    <row r="60" spans="1:7" ht="30">
      <c r="A60" s="34">
        <f>IF(C59="",MAX(A$11:$C59)+1,"")</f>
        <v>19</v>
      </c>
      <c r="C60" s="2" t="s">
        <v>270</v>
      </c>
      <c r="D60" s="1" t="s">
        <v>0</v>
      </c>
      <c r="E60" s="1">
        <v>4</v>
      </c>
      <c r="F60" s="147"/>
      <c r="G60" s="26" t="str">
        <f>IF(F60&gt;0,ROUND(F60*E60,2),"")</f>
        <v/>
      </c>
    </row>
    <row r="61" spans="1:7">
      <c r="A61" s="34"/>
    </row>
    <row r="62" spans="1:7" ht="15">
      <c r="A62" s="34">
        <f>IF(C61="",MAX(A$11:$C61)+1,"")</f>
        <v>20</v>
      </c>
      <c r="C62" s="2" t="s">
        <v>271</v>
      </c>
      <c r="D62" s="1" t="s">
        <v>0</v>
      </c>
      <c r="E62" s="1">
        <v>3</v>
      </c>
      <c r="F62" s="147"/>
      <c r="G62" s="26" t="str">
        <f>IF(F62&gt;0,ROUND(F62*E62,2),"")</f>
        <v/>
      </c>
    </row>
    <row r="63" spans="1:7">
      <c r="A63" s="34"/>
    </row>
    <row r="64" spans="1:7" ht="15">
      <c r="A64" s="34">
        <f>IF(C63="",MAX(A$11:$C63)+1,"")</f>
        <v>21</v>
      </c>
      <c r="C64" s="2" t="s">
        <v>272</v>
      </c>
      <c r="D64" s="1" t="s">
        <v>27</v>
      </c>
      <c r="E64">
        <v>3</v>
      </c>
      <c r="F64" s="147"/>
    </row>
    <row r="65" spans="1:7">
      <c r="A65" s="34"/>
    </row>
    <row r="66" spans="1:7" ht="15">
      <c r="A66" s="34"/>
      <c r="C66" s="2" t="s">
        <v>273</v>
      </c>
    </row>
    <row r="67" spans="1:7">
      <c r="A67" s="34"/>
    </row>
    <row r="68" spans="1:7" ht="60">
      <c r="A68" s="34">
        <f>IF(C67="",MAX(A$11:$C67)+1,"")</f>
        <v>22</v>
      </c>
      <c r="C68" s="2" t="s">
        <v>274</v>
      </c>
      <c r="D68" s="1" t="s">
        <v>11</v>
      </c>
      <c r="E68" s="1">
        <v>1</v>
      </c>
      <c r="F68" s="147"/>
      <c r="G68" s="26" t="str">
        <f>IF(F68&gt;0,ROUND(F68*E68,2),"")</f>
        <v/>
      </c>
    </row>
    <row r="69" spans="1:7">
      <c r="A69" s="34"/>
    </row>
    <row r="70" spans="1:7">
      <c r="A70" s="34"/>
    </row>
    <row r="71" spans="1:7" ht="44">
      <c r="A71" s="34">
        <f>IF(C70="",MAX(A$11:$C70)+1,"")</f>
        <v>23</v>
      </c>
      <c r="C71" s="2" t="s">
        <v>275</v>
      </c>
      <c r="D71" s="1" t="s">
        <v>11</v>
      </c>
      <c r="E71" s="1">
        <v>1</v>
      </c>
      <c r="F71" s="147"/>
      <c r="G71" s="26" t="str">
        <f>IF(F71&gt;0,ROUND(F71*E71,2),"")</f>
        <v/>
      </c>
    </row>
    <row r="72" spans="1:7">
      <c r="A72" s="34"/>
    </row>
    <row r="73" spans="1:7" ht="30">
      <c r="A73" s="34">
        <f>IF(C72="",MAX(A$11:$C72)+1,"")</f>
        <v>24</v>
      </c>
      <c r="C73" s="2" t="s">
        <v>276</v>
      </c>
      <c r="D73" s="1" t="s">
        <v>11</v>
      </c>
      <c r="E73" s="1">
        <v>1</v>
      </c>
      <c r="F73" s="147"/>
      <c r="G73" s="26" t="str">
        <f>IF(F73&gt;0,ROUND(F73*E73,2),"")</f>
        <v/>
      </c>
    </row>
    <row r="74" spans="1:7">
      <c r="A74" s="34"/>
    </row>
    <row r="75" spans="1:7" ht="30">
      <c r="A75" s="34">
        <f>IF(C74="",MAX(A$11:$C74)+1,"")</f>
        <v>25</v>
      </c>
      <c r="C75" s="2" t="s">
        <v>277</v>
      </c>
      <c r="D75" s="1" t="s">
        <v>11</v>
      </c>
      <c r="E75" s="1">
        <v>1</v>
      </c>
      <c r="F75" s="147"/>
      <c r="G75" s="26" t="str">
        <f>IF(F75&gt;0,ROUND(F75*E75,2),"")</f>
        <v/>
      </c>
    </row>
    <row r="76" spans="1:7">
      <c r="A76" s="34"/>
    </row>
    <row r="77" spans="1:7" ht="30">
      <c r="A77" s="34">
        <f>IF(C76="",MAX(A$11:$C76)+1,"")</f>
        <v>26</v>
      </c>
      <c r="C77" s="144" t="s">
        <v>279</v>
      </c>
    </row>
    <row r="78" spans="1:7">
      <c r="A78" s="34"/>
      <c r="C78" s="144"/>
    </row>
    <row r="79" spans="1:7" ht="30">
      <c r="A79" s="34"/>
      <c r="C79" s="144" t="s">
        <v>296</v>
      </c>
      <c r="D79" s="1" t="s">
        <v>10</v>
      </c>
      <c r="E79" s="1">
        <v>400</v>
      </c>
      <c r="F79" s="147"/>
      <c r="G79" s="26" t="str">
        <f>IF(F79&gt;0,ROUND(F79*E79,2),"")</f>
        <v/>
      </c>
    </row>
    <row r="80" spans="1:7" ht="30">
      <c r="A80" s="34"/>
      <c r="C80" s="144" t="s">
        <v>297</v>
      </c>
      <c r="D80" s="1" t="s">
        <v>10</v>
      </c>
      <c r="E80" s="1">
        <v>60</v>
      </c>
      <c r="F80" s="147"/>
      <c r="G80" s="26" t="str">
        <f>IF(F80&gt;0,ROUND(F80*E80,2),"")</f>
        <v/>
      </c>
    </row>
    <row r="81" spans="1:7">
      <c r="A81" s="34"/>
    </row>
    <row r="82" spans="1:7" ht="30">
      <c r="A82" s="34">
        <f>IF(C81="",MAX(A$11:$C81)+1,"")</f>
        <v>27</v>
      </c>
      <c r="C82" s="2" t="s">
        <v>314</v>
      </c>
      <c r="D82" s="1" t="s">
        <v>10</v>
      </c>
      <c r="E82" s="1">
        <v>50</v>
      </c>
      <c r="F82" s="147"/>
      <c r="G82" s="26" t="str">
        <f>IF(F82&gt;0,ROUND(F82*E82,2),"")</f>
        <v/>
      </c>
    </row>
    <row r="83" spans="1:7">
      <c r="A83" s="34"/>
    </row>
    <row r="84" spans="1:7" ht="75">
      <c r="A84" s="34">
        <f>IF(C83="",MAX(A$11:$C83)+1,"")</f>
        <v>28</v>
      </c>
      <c r="C84" s="2" t="s">
        <v>280</v>
      </c>
      <c r="D84" s="1" t="s">
        <v>0</v>
      </c>
      <c r="E84" s="1">
        <v>50</v>
      </c>
      <c r="F84" s="147"/>
      <c r="G84" s="26" t="str">
        <f>IF(F84&gt;0,ROUND(F84*E84,2),"")</f>
        <v/>
      </c>
    </row>
    <row r="85" spans="1:7">
      <c r="A85" s="34"/>
    </row>
    <row r="86" spans="1:7" ht="45">
      <c r="A86" s="34">
        <f>IF(C85="",MAX(A$11:$C85)+1,"")</f>
        <v>29</v>
      </c>
      <c r="C86" s="2" t="s">
        <v>281</v>
      </c>
    </row>
    <row r="87" spans="1:7">
      <c r="A87" s="34"/>
    </row>
    <row r="88" spans="1:7" ht="15">
      <c r="A88" s="34"/>
      <c r="C88" s="2" t="s">
        <v>77</v>
      </c>
      <c r="D88" s="1" t="s">
        <v>10</v>
      </c>
      <c r="E88" s="1">
        <v>50</v>
      </c>
      <c r="F88" s="147"/>
      <c r="G88" s="26" t="str">
        <f>IF(F88&gt;0,ROUND(F88*E88,2),"")</f>
        <v/>
      </c>
    </row>
    <row r="89" spans="1:7">
      <c r="A89" s="34"/>
    </row>
    <row r="90" spans="1:7" ht="45">
      <c r="A90" s="34">
        <f>IF(C89="",MAX(A$11:$C89)+1,"")</f>
        <v>30</v>
      </c>
      <c r="C90" s="2" t="s">
        <v>183</v>
      </c>
      <c r="D90"/>
      <c r="E90"/>
    </row>
    <row r="91" spans="1:7">
      <c r="A91" s="34"/>
    </row>
    <row r="92" spans="1:7" ht="15">
      <c r="A92" s="34"/>
      <c r="C92" s="2" t="s">
        <v>77</v>
      </c>
      <c r="D92" s="1" t="s">
        <v>10</v>
      </c>
      <c r="E92" s="1">
        <v>300</v>
      </c>
      <c r="F92" s="147"/>
      <c r="G92" s="26" t="str">
        <f>IF(F92&gt;0,ROUND(F92*E92,2),"")</f>
        <v/>
      </c>
    </row>
    <row r="93" spans="1:7">
      <c r="A93" s="34"/>
    </row>
    <row r="94" spans="1:7" ht="45">
      <c r="A94" s="34">
        <f>IF(C93="",MAX(A$11:$C93)+1,"")</f>
        <v>31</v>
      </c>
      <c r="C94" s="2" t="s">
        <v>184</v>
      </c>
    </row>
    <row r="95" spans="1:7">
      <c r="A95" s="34"/>
    </row>
    <row r="96" spans="1:7" ht="15">
      <c r="A96" s="34"/>
      <c r="C96" s="2" t="s">
        <v>77</v>
      </c>
      <c r="D96" s="1" t="s">
        <v>10</v>
      </c>
      <c r="E96" s="1">
        <v>100</v>
      </c>
      <c r="F96" s="147"/>
      <c r="G96" s="26" t="str">
        <f>IF(F96&gt;0,ROUND(F96*E96,2),"")</f>
        <v/>
      </c>
    </row>
    <row r="97" spans="1:7">
      <c r="A97" s="34"/>
    </row>
    <row r="98" spans="1:7" ht="30">
      <c r="A98" s="34">
        <f>IF(C97="",MAX(A$11:$C97)+1,"")</f>
        <v>32</v>
      </c>
      <c r="C98" s="2" t="s">
        <v>282</v>
      </c>
      <c r="D98" s="1" t="s">
        <v>0</v>
      </c>
      <c r="E98" s="1">
        <v>5</v>
      </c>
      <c r="F98" s="147"/>
      <c r="G98" s="26" t="str">
        <f>IF(F98&gt;0,ROUND(F98*E98,2),"")</f>
        <v/>
      </c>
    </row>
    <row r="99" spans="1:7">
      <c r="A99" s="34"/>
    </row>
    <row r="100" spans="1:7" ht="30">
      <c r="A100" s="34">
        <f>IF(C99="",MAX(A$11:$C99)+1,"")</f>
        <v>33</v>
      </c>
      <c r="C100" s="2" t="s">
        <v>283</v>
      </c>
      <c r="D100" s="1" t="s">
        <v>0</v>
      </c>
      <c r="E100" s="1">
        <v>5</v>
      </c>
      <c r="F100" s="147"/>
      <c r="G100" s="26" t="str">
        <f>IF(F100&gt;0,ROUND(F100*E100,2),"")</f>
        <v/>
      </c>
    </row>
    <row r="101" spans="1:7">
      <c r="A101" s="34"/>
    </row>
    <row r="102" spans="1:7" ht="15">
      <c r="A102" s="34">
        <f>IF(C101="",MAX(A$11:$C101)+1,"")</f>
        <v>34</v>
      </c>
      <c r="C102" s="144" t="s">
        <v>284</v>
      </c>
      <c r="D102" s="1" t="s">
        <v>11</v>
      </c>
      <c r="E102" s="1">
        <v>1</v>
      </c>
      <c r="F102" s="147"/>
      <c r="G102" s="26" t="str">
        <f>IF(F102&gt;0,ROUND(F102*E102,2),"")</f>
        <v/>
      </c>
    </row>
    <row r="103" spans="1:7">
      <c r="A103" s="34"/>
    </row>
    <row r="104" spans="1:7" ht="45">
      <c r="A104" s="34">
        <f>IF(C103="",MAX(A$11:$C103)+1,"")</f>
        <v>35</v>
      </c>
      <c r="C104" s="144" t="s">
        <v>285</v>
      </c>
      <c r="D104" s="1" t="s">
        <v>11</v>
      </c>
      <c r="E104" s="1">
        <v>1</v>
      </c>
      <c r="F104" s="147"/>
      <c r="G104" s="26" t="str">
        <f>IF(F104&gt;0,ROUND(F104*E104,2),"")</f>
        <v/>
      </c>
    </row>
    <row r="105" spans="1:7">
      <c r="A105" s="34"/>
    </row>
    <row r="106" spans="1:7" ht="30">
      <c r="A106" s="34">
        <f>IF(C105="",MAX(A$11:$C105)+1,"")</f>
        <v>36</v>
      </c>
      <c r="C106" s="144" t="s">
        <v>286</v>
      </c>
      <c r="D106" s="1" t="s">
        <v>11</v>
      </c>
      <c r="E106" s="1">
        <v>1</v>
      </c>
      <c r="F106" s="147"/>
      <c r="G106" s="26" t="str">
        <f>IF(F106&gt;0,ROUND(F106*E106,2),"")</f>
        <v/>
      </c>
    </row>
    <row r="107" spans="1:7">
      <c r="A107" s="34"/>
    </row>
    <row r="108" spans="1:7" ht="15">
      <c r="A108" s="34">
        <f>IF(C107="",MAX(A$11:$C107)+1,"")</f>
        <v>37</v>
      </c>
      <c r="C108" s="144" t="s">
        <v>287</v>
      </c>
      <c r="D108" s="1" t="s">
        <v>11</v>
      </c>
      <c r="E108" s="1">
        <v>1</v>
      </c>
      <c r="F108" s="147"/>
      <c r="G108" s="26" t="str">
        <f>IF(F108&gt;0,ROUND(F108*E108,2),"")</f>
        <v/>
      </c>
    </row>
    <row r="109" spans="1:7">
      <c r="A109" s="34"/>
    </row>
    <row r="110" spans="1:7" s="55" customFormat="1" ht="16">
      <c r="A110" s="48" t="s">
        <v>12</v>
      </c>
      <c r="B110" s="49"/>
      <c r="C110" s="125" t="s">
        <v>164</v>
      </c>
      <c r="D110" s="51"/>
      <c r="E110" s="52"/>
      <c r="F110" s="53"/>
      <c r="G110" s="54" t="str">
        <f>IF(SUM(G11:G73)&gt;0,ROUND(SUM(G11:G73),2),"")</f>
        <v/>
      </c>
    </row>
    <row r="111" spans="1:7">
      <c r="A111" s="34"/>
    </row>
    <row r="112" spans="1:7">
      <c r="A112" s="34"/>
    </row>
    <row r="113" spans="1:7">
      <c r="A113" s="34"/>
    </row>
    <row r="114" spans="1:7">
      <c r="A114" s="34"/>
    </row>
    <row r="115" spans="1:7">
      <c r="A115" s="34"/>
    </row>
    <row r="116" spans="1:7">
      <c r="A116" s="34"/>
    </row>
    <row r="117" spans="1:7">
      <c r="A117" s="34"/>
    </row>
    <row r="118" spans="1:7">
      <c r="A118" s="34"/>
    </row>
    <row r="119" spans="1:7">
      <c r="A119" s="105"/>
    </row>
    <row r="120" spans="1:7">
      <c r="A120" s="34"/>
    </row>
    <row r="121" spans="1:7">
      <c r="A121" s="34"/>
      <c r="G121" s="26" t="str">
        <f>IF(F121&gt;0,ROUND(F121*E121,2),"")</f>
        <v/>
      </c>
    </row>
    <row r="122" spans="1:7">
      <c r="A122" s="34"/>
    </row>
    <row r="123" spans="1:7">
      <c r="A123" s="34"/>
    </row>
    <row r="124" spans="1:7">
      <c r="A124" s="34"/>
    </row>
    <row r="125" spans="1:7">
      <c r="A125" s="34"/>
    </row>
    <row r="126" spans="1:7">
      <c r="A126" s="34"/>
    </row>
    <row r="127" spans="1:7">
      <c r="A127" s="34"/>
    </row>
    <row r="128" spans="1:7">
      <c r="A128" s="34"/>
    </row>
    <row r="129" spans="1:7">
      <c r="A129" s="34"/>
    </row>
    <row r="130" spans="1:7">
      <c r="A130" s="34"/>
    </row>
    <row r="131" spans="1:7">
      <c r="A131" s="34"/>
    </row>
    <row r="132" spans="1:7">
      <c r="A132" s="34"/>
    </row>
    <row r="133" spans="1:7">
      <c r="A133" s="34"/>
    </row>
    <row r="134" spans="1:7">
      <c r="A134" s="34"/>
      <c r="G134" s="26" t="str">
        <f>IF(F134&gt;0,ROUND(F134*E134,2),"")</f>
        <v/>
      </c>
    </row>
    <row r="135" spans="1:7">
      <c r="A135" s="34"/>
    </row>
    <row r="136" spans="1:7">
      <c r="A136" s="34"/>
    </row>
    <row r="137" spans="1:7">
      <c r="A137" s="34"/>
    </row>
    <row r="138" spans="1:7">
      <c r="A138" s="34"/>
    </row>
    <row r="139" spans="1:7">
      <c r="A139" s="34"/>
    </row>
    <row r="140" spans="1:7">
      <c r="A140" s="34"/>
    </row>
    <row r="141" spans="1:7">
      <c r="A141" s="34"/>
    </row>
    <row r="142" spans="1:7">
      <c r="A142" s="34"/>
    </row>
    <row r="143" spans="1:7">
      <c r="A143" s="34"/>
    </row>
    <row r="144" spans="1:7">
      <c r="A144" s="34"/>
    </row>
    <row r="145" spans="1:1">
      <c r="A145" s="34"/>
    </row>
    <row r="146" spans="1:1">
      <c r="A146" s="34"/>
    </row>
    <row r="147" spans="1:1">
      <c r="A147" s="34"/>
    </row>
    <row r="148" spans="1:1">
      <c r="A148" s="34"/>
    </row>
    <row r="149" spans="1:1">
      <c r="A149" s="34"/>
    </row>
    <row r="150" spans="1:1">
      <c r="A150" s="34"/>
    </row>
    <row r="151" spans="1:1">
      <c r="A151" s="34"/>
    </row>
    <row r="152" spans="1:1">
      <c r="A152" s="34"/>
    </row>
    <row r="153" spans="1:1">
      <c r="A153" s="34"/>
    </row>
    <row r="154" spans="1:1">
      <c r="A154" s="34"/>
    </row>
    <row r="155" spans="1:1">
      <c r="A155" s="34"/>
    </row>
    <row r="156" spans="1:1">
      <c r="A156" s="34"/>
    </row>
    <row r="157" spans="1:1">
      <c r="A157" s="34"/>
    </row>
    <row r="158" spans="1:1">
      <c r="A158" s="34"/>
    </row>
    <row r="159" spans="1:1">
      <c r="A159" s="34"/>
    </row>
    <row r="160" spans="1:1">
      <c r="A160" s="34"/>
    </row>
    <row r="161" spans="1:1">
      <c r="A161" s="34"/>
    </row>
    <row r="162" spans="1:1">
      <c r="A162" s="34"/>
    </row>
    <row r="163" spans="1:1">
      <c r="A163" s="34"/>
    </row>
    <row r="164" spans="1:1">
      <c r="A164" s="34"/>
    </row>
    <row r="165" spans="1:1">
      <c r="A165" s="34"/>
    </row>
    <row r="166" spans="1:1">
      <c r="A166" s="34"/>
    </row>
    <row r="167" spans="1:1">
      <c r="A167" s="34"/>
    </row>
    <row r="168" spans="1:1">
      <c r="A168" s="34"/>
    </row>
    <row r="169" spans="1:1">
      <c r="A169" s="34"/>
    </row>
    <row r="170" spans="1:1">
      <c r="A170" s="34"/>
    </row>
    <row r="171" spans="1:1">
      <c r="A171" s="34"/>
    </row>
    <row r="172" spans="1:1">
      <c r="A172" s="34"/>
    </row>
    <row r="173" spans="1:1">
      <c r="A173" s="34"/>
    </row>
    <row r="174" spans="1:1">
      <c r="A174" s="34"/>
    </row>
    <row r="175" spans="1:1">
      <c r="A175" s="34"/>
    </row>
    <row r="176" spans="1:1">
      <c r="A176" s="34"/>
    </row>
    <row r="177" spans="1:1">
      <c r="A177" s="34"/>
    </row>
    <row r="178" spans="1:1">
      <c r="A178" s="34"/>
    </row>
    <row r="179" spans="1:1">
      <c r="A179" s="34"/>
    </row>
    <row r="180" spans="1:1">
      <c r="A180" s="34"/>
    </row>
    <row r="181" spans="1:1">
      <c r="A181" s="34"/>
    </row>
    <row r="182" spans="1:1">
      <c r="A182" s="34"/>
    </row>
    <row r="183" spans="1:1">
      <c r="A183" s="34"/>
    </row>
    <row r="184" spans="1:1">
      <c r="A184" s="34"/>
    </row>
    <row r="185" spans="1:1">
      <c r="A185" s="34"/>
    </row>
    <row r="186" spans="1:1">
      <c r="A186" s="34"/>
    </row>
    <row r="187" spans="1:1">
      <c r="A187" s="34"/>
    </row>
    <row r="188" spans="1:1">
      <c r="A188" s="34"/>
    </row>
    <row r="189" spans="1:1">
      <c r="A189" s="34"/>
    </row>
    <row r="190" spans="1:1">
      <c r="A190" s="34"/>
    </row>
    <row r="191" spans="1:1">
      <c r="A191" s="34"/>
    </row>
    <row r="192" spans="1:1">
      <c r="A192" s="34"/>
    </row>
    <row r="193" spans="1:1">
      <c r="A193" s="34"/>
    </row>
    <row r="194" spans="1:1">
      <c r="A194" s="34"/>
    </row>
    <row r="195" spans="1:1">
      <c r="A195" s="34"/>
    </row>
    <row r="196" spans="1:1">
      <c r="A196" s="34"/>
    </row>
    <row r="197" spans="1:1">
      <c r="A197" s="34"/>
    </row>
    <row r="198" spans="1:1">
      <c r="A198" s="34"/>
    </row>
    <row r="199" spans="1:1">
      <c r="A199" s="34"/>
    </row>
    <row r="200" spans="1:1">
      <c r="A200" s="34"/>
    </row>
    <row r="201" spans="1:1">
      <c r="A201" s="34"/>
    </row>
    <row r="202" spans="1:1">
      <c r="A202" s="34"/>
    </row>
    <row r="203" spans="1:1">
      <c r="A203" s="34"/>
    </row>
    <row r="204" spans="1:1">
      <c r="A204" s="34"/>
    </row>
    <row r="205" spans="1:1">
      <c r="A205" s="34"/>
    </row>
    <row r="206" spans="1:1">
      <c r="A206" s="34"/>
    </row>
    <row r="207" spans="1:1">
      <c r="A207" s="34"/>
    </row>
    <row r="208" spans="1:1">
      <c r="A208" s="34"/>
    </row>
    <row r="209" spans="1:3">
      <c r="A209" s="34"/>
    </row>
    <row r="210" spans="1:3">
      <c r="A210" s="34"/>
    </row>
    <row r="211" spans="1:3">
      <c r="A211" s="34"/>
    </row>
    <row r="212" spans="1:3">
      <c r="A212" s="34"/>
    </row>
    <row r="213" spans="1:3">
      <c r="A213" s="34"/>
      <c r="C213" s="126"/>
    </row>
    <row r="214" spans="1:3">
      <c r="A214" s="34"/>
    </row>
    <row r="215" spans="1:3">
      <c r="A215" s="34"/>
    </row>
    <row r="216" spans="1:3">
      <c r="A216" s="34"/>
    </row>
    <row r="217" spans="1:3">
      <c r="A217" s="34"/>
    </row>
    <row r="218" spans="1:3">
      <c r="A218" s="34"/>
    </row>
    <row r="219" spans="1:3">
      <c r="A219" s="34"/>
    </row>
    <row r="220" spans="1:3">
      <c r="A220" s="34"/>
    </row>
    <row r="221" spans="1:3">
      <c r="A221" s="34"/>
    </row>
    <row r="222" spans="1:3">
      <c r="A222" s="34"/>
    </row>
    <row r="223" spans="1:3">
      <c r="A223" s="34"/>
    </row>
    <row r="224" spans="1:3">
      <c r="A224" s="34"/>
    </row>
    <row r="225" spans="1:3">
      <c r="A225" s="34"/>
    </row>
    <row r="226" spans="1:3">
      <c r="A226" s="34"/>
    </row>
    <row r="227" spans="1:3">
      <c r="A227" s="34"/>
    </row>
    <row r="228" spans="1:3">
      <c r="A228" s="34"/>
    </row>
    <row r="229" spans="1:3">
      <c r="A229" s="34"/>
    </row>
    <row r="230" spans="1:3">
      <c r="A230" s="34"/>
    </row>
    <row r="231" spans="1:3">
      <c r="A231" s="34"/>
    </row>
    <row r="232" spans="1:3">
      <c r="A232" s="34"/>
    </row>
    <row r="233" spans="1:3">
      <c r="A233" s="34"/>
    </row>
    <row r="234" spans="1:3">
      <c r="A234" s="34"/>
    </row>
    <row r="235" spans="1:3">
      <c r="A235" s="34"/>
      <c r="C235" s="126"/>
    </row>
    <row r="236" spans="1:3">
      <c r="A236" s="34"/>
    </row>
    <row r="237" spans="1:3">
      <c r="A237" s="34"/>
    </row>
    <row r="238" spans="1:3">
      <c r="A238" s="34"/>
    </row>
    <row r="239" spans="1:3">
      <c r="A239" s="34"/>
    </row>
    <row r="240" spans="1:3">
      <c r="A240" s="34"/>
    </row>
    <row r="241" spans="1:1">
      <c r="A241" s="34"/>
    </row>
    <row r="242" spans="1:1">
      <c r="A242" s="34"/>
    </row>
    <row r="243" spans="1:1">
      <c r="A243" s="34"/>
    </row>
    <row r="244" spans="1:1">
      <c r="A244" s="34"/>
    </row>
    <row r="245" spans="1:1">
      <c r="A245" s="34"/>
    </row>
    <row r="246" spans="1:1">
      <c r="A246" s="34"/>
    </row>
    <row r="247" spans="1:1">
      <c r="A247" s="34"/>
    </row>
    <row r="248" spans="1:1">
      <c r="A248" s="34"/>
    </row>
    <row r="249" spans="1:1">
      <c r="A249" s="34"/>
    </row>
    <row r="250" spans="1:1">
      <c r="A250" s="34"/>
    </row>
    <row r="251" spans="1:1">
      <c r="A251" s="34"/>
    </row>
    <row r="252" spans="1:1">
      <c r="A252" s="34"/>
    </row>
    <row r="253" spans="1:1">
      <c r="A253" s="34"/>
    </row>
    <row r="254" spans="1:1">
      <c r="A254" s="34"/>
    </row>
    <row r="255" spans="1:1">
      <c r="A255" s="34"/>
    </row>
    <row r="256" spans="1:1">
      <c r="A256" s="34"/>
    </row>
    <row r="257" spans="1:1">
      <c r="A257" s="34"/>
    </row>
    <row r="258" spans="1:1">
      <c r="A258" s="34"/>
    </row>
    <row r="259" spans="1:1">
      <c r="A259" s="34"/>
    </row>
    <row r="260" spans="1:1">
      <c r="A260" s="34"/>
    </row>
    <row r="261" spans="1:1">
      <c r="A261" s="34"/>
    </row>
    <row r="262" spans="1:1">
      <c r="A262" s="34"/>
    </row>
    <row r="263" spans="1:1">
      <c r="A263" s="34"/>
    </row>
    <row r="264" spans="1:1">
      <c r="A264" s="34"/>
    </row>
    <row r="265" spans="1:1">
      <c r="A265" s="34"/>
    </row>
    <row r="266" spans="1:1">
      <c r="A266" s="34"/>
    </row>
    <row r="267" spans="1:1">
      <c r="A267" s="34"/>
    </row>
    <row r="268" spans="1:1">
      <c r="A268" s="34"/>
    </row>
    <row r="269" spans="1:1">
      <c r="A269" s="34"/>
    </row>
    <row r="270" spans="1:1">
      <c r="A270" s="34"/>
    </row>
    <row r="271" spans="1:1">
      <c r="A271" s="34"/>
    </row>
    <row r="272" spans="1:1">
      <c r="A272" s="34"/>
    </row>
    <row r="273" spans="1:3">
      <c r="A273" s="34"/>
    </row>
    <row r="274" spans="1:3">
      <c r="A274" s="34"/>
    </row>
    <row r="275" spans="1:3">
      <c r="A275" s="34"/>
    </row>
    <row r="276" spans="1:3">
      <c r="A276" s="34"/>
    </row>
    <row r="277" spans="1:3">
      <c r="A277" s="34"/>
    </row>
    <row r="278" spans="1:3">
      <c r="A278" s="34"/>
    </row>
    <row r="279" spans="1:3">
      <c r="A279" s="34"/>
    </row>
    <row r="280" spans="1:3">
      <c r="A280" s="34"/>
    </row>
    <row r="281" spans="1:3">
      <c r="A281" s="34"/>
    </row>
    <row r="282" spans="1:3">
      <c r="A282" s="34"/>
    </row>
    <row r="283" spans="1:3">
      <c r="A283" s="34"/>
    </row>
    <row r="284" spans="1:3">
      <c r="A284" s="34"/>
    </row>
    <row r="285" spans="1:3">
      <c r="A285" s="34"/>
    </row>
    <row r="286" spans="1:3">
      <c r="A286" s="34"/>
    </row>
    <row r="287" spans="1:3">
      <c r="A287" s="105"/>
    </row>
    <row r="288" spans="1:3">
      <c r="A288" s="105"/>
      <c r="C288" s="126"/>
    </row>
    <row r="289" spans="1:3">
      <c r="A289" s="105"/>
      <c r="C289" s="126"/>
    </row>
    <row r="290" spans="1:3">
      <c r="A290" s="105"/>
      <c r="C290" s="126"/>
    </row>
    <row r="291" spans="1:3">
      <c r="A291" s="105"/>
      <c r="C291" s="45"/>
    </row>
    <row r="292" spans="1:3">
      <c r="A292" s="105"/>
      <c r="C292" s="45"/>
    </row>
    <row r="293" spans="1:3">
      <c r="A293" s="105"/>
      <c r="C293" s="45"/>
    </row>
    <row r="294" spans="1:3">
      <c r="A294" s="105"/>
      <c r="C294" s="45"/>
    </row>
    <row r="295" spans="1:3">
      <c r="A295" s="105"/>
      <c r="C295" s="45"/>
    </row>
    <row r="298" spans="1:3" ht="15">
      <c r="C298" s="127"/>
    </row>
    <row r="299" spans="1:3" ht="15">
      <c r="C299" s="128"/>
    </row>
    <row r="300" spans="1:3" ht="15">
      <c r="C300" s="127"/>
    </row>
    <row r="301" spans="1:3" ht="15">
      <c r="C301" s="128"/>
    </row>
    <row r="302" spans="1:3" ht="15">
      <c r="C302" s="127"/>
    </row>
  </sheetData>
  <sheetProtection algorithmName="SHA-512" hashValue="IIciT3CFcXOz7zGKaw0MHvof2GHZFwSkQJa9mw7ryUlN9ytcv94ZjhqFSAM+8qsVH+pYCDW+NhdG0ylqDg6Cng==" saltValue="y4aj/MYq79azm1m4R+2DPg=="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CBFF-1722-4CD6-9BB6-12AEB91BC681}">
  <sheetPr>
    <tabColor theme="3" tint="0.39997558519241921"/>
  </sheetPr>
  <dimension ref="A1:G14"/>
  <sheetViews>
    <sheetView zoomScaleNormal="100" workbookViewId="0">
      <selection activeCell="F11" activeCellId="1" sqref="F9 F11"/>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7" s="98" customFormat="1">
      <c r="A1" s="95" t="s">
        <v>44</v>
      </c>
      <c r="B1" s="96"/>
      <c r="C1" s="97" t="s">
        <v>125</v>
      </c>
      <c r="D1" s="90" t="s">
        <v>45</v>
      </c>
      <c r="E1" s="90" t="s">
        <v>46</v>
      </c>
      <c r="F1" s="99" t="s">
        <v>332</v>
      </c>
      <c r="G1" s="91" t="s">
        <v>47</v>
      </c>
    </row>
    <row r="3" spans="1:7" s="55" customFormat="1" ht="17">
      <c r="A3" s="56" t="s">
        <v>131</v>
      </c>
      <c r="B3" s="57"/>
      <c r="C3" s="42" t="s">
        <v>219</v>
      </c>
      <c r="D3" s="58"/>
      <c r="E3" s="58"/>
      <c r="F3" s="59"/>
      <c r="G3" s="59"/>
    </row>
    <row r="4" spans="1:7" s="55" customFormat="1" ht="16">
      <c r="A4" s="56"/>
      <c r="B4" s="57"/>
      <c r="C4" s="42"/>
      <c r="D4" s="58"/>
      <c r="E4" s="58"/>
      <c r="F4" s="59"/>
      <c r="G4" s="59"/>
    </row>
    <row r="5" spans="1:7" s="55" customFormat="1" ht="16">
      <c r="A5" s="56"/>
      <c r="B5" s="57"/>
      <c r="C5" s="42"/>
      <c r="D5" s="58"/>
      <c r="E5" s="58"/>
      <c r="F5" s="59"/>
      <c r="G5" s="59"/>
    </row>
    <row r="6" spans="1:7" s="55" customFormat="1" ht="15">
      <c r="A6" s="56"/>
      <c r="B6" s="57"/>
      <c r="C6" s="28"/>
      <c r="D6" s="1"/>
      <c r="E6" s="1"/>
      <c r="F6" s="26"/>
      <c r="G6" s="59"/>
    </row>
    <row r="7" spans="1:7" s="55" customFormat="1" ht="75">
      <c r="A7" s="34">
        <f>IF(C6="",MAX(A$6:$C6)+1,"")</f>
        <v>1</v>
      </c>
      <c r="B7" s="57"/>
      <c r="C7" s="28" t="s">
        <v>239</v>
      </c>
      <c r="D7"/>
      <c r="E7"/>
      <c r="F7" s="26"/>
      <c r="G7" s="59"/>
    </row>
    <row r="8" spans="1:7" s="55" customFormat="1" ht="15">
      <c r="A8" s="56"/>
      <c r="B8" s="57"/>
      <c r="C8" s="28"/>
      <c r="D8" s="1"/>
      <c r="E8" s="1"/>
      <c r="F8" s="26"/>
      <c r="G8" s="59"/>
    </row>
    <row r="9" spans="1:7" s="55" customFormat="1" ht="15">
      <c r="A9" s="56"/>
      <c r="B9" s="57"/>
      <c r="C9" s="28" t="s">
        <v>77</v>
      </c>
      <c r="D9" s="1" t="s">
        <v>10</v>
      </c>
      <c r="E9" s="1">
        <v>400</v>
      </c>
      <c r="F9" s="147"/>
      <c r="G9" s="26" t="str">
        <f>IF(F9&gt;0,ROUND(F9*E9,2),"")</f>
        <v/>
      </c>
    </row>
    <row r="10" spans="1:7" s="55" customFormat="1" ht="15">
      <c r="A10" s="56"/>
      <c r="B10" s="57"/>
      <c r="C10" s="28"/>
      <c r="D10" s="1"/>
      <c r="E10" s="1"/>
      <c r="F10" s="26"/>
      <c r="G10" s="26"/>
    </row>
    <row r="11" spans="1:7" s="55" customFormat="1" ht="30">
      <c r="A11" s="34">
        <f>IF(C10="",MAX(A$6:$C10)+1,"")</f>
        <v>2</v>
      </c>
      <c r="B11" s="57"/>
      <c r="C11" s="28" t="s">
        <v>176</v>
      </c>
      <c r="D11" s="1" t="s">
        <v>10</v>
      </c>
      <c r="E11" s="1">
        <v>400</v>
      </c>
      <c r="F11" s="147"/>
      <c r="G11" s="26" t="str">
        <f>IF(F11&gt;0,ROUND(F11*E11,2),"")</f>
        <v/>
      </c>
    </row>
    <row r="12" spans="1:7" s="55" customFormat="1" ht="15">
      <c r="A12" s="34"/>
      <c r="B12" s="57"/>
      <c r="C12" s="28"/>
      <c r="D12" s="1"/>
      <c r="E12" s="1"/>
      <c r="F12" s="26"/>
      <c r="G12" s="26"/>
    </row>
    <row r="14" spans="1:7" s="84" customFormat="1" ht="16">
      <c r="A14" s="48" t="s">
        <v>12</v>
      </c>
      <c r="B14" s="80"/>
      <c r="C14" s="50" t="s">
        <v>175</v>
      </c>
      <c r="D14" s="81"/>
      <c r="E14" s="82"/>
      <c r="F14" s="83"/>
      <c r="G14" s="54" t="str">
        <f>IF(SUM(G3:G13)&gt;0,ROUND(SUM(G3:G13),2),"")</f>
        <v/>
      </c>
    </row>
  </sheetData>
  <sheetProtection algorithmName="SHA-512" hashValue="wlq3sNETI0zznLKBQpt0u+yhCECYz2Q9O9odoR3J5s//nlsM0EpN9yforENEK3lBL/Z7vLCdoeQB3yzBcQLdww==" saltValue="W13vZdhKmlx1WKAkZ56ecg=="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39997558519241921"/>
  </sheetPr>
  <dimension ref="A1:G36"/>
  <sheetViews>
    <sheetView topLeftCell="A12" workbookViewId="0">
      <selection activeCell="F32" activeCellId="13" sqref="F6 F8 F10 F12 F14 F16 F18 F22 F20 F24 F26 F28 F30 F32"/>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7" s="98" customFormat="1">
      <c r="A1" s="95" t="s">
        <v>44</v>
      </c>
      <c r="B1" s="96"/>
      <c r="C1" s="97" t="s">
        <v>125</v>
      </c>
      <c r="D1" s="90" t="s">
        <v>45</v>
      </c>
      <c r="E1" s="90" t="s">
        <v>46</v>
      </c>
      <c r="F1" s="99" t="s">
        <v>332</v>
      </c>
      <c r="G1" s="91" t="s">
        <v>47</v>
      </c>
    </row>
    <row r="3" spans="1:7" s="55" customFormat="1" ht="16">
      <c r="A3" s="56" t="s">
        <v>132</v>
      </c>
      <c r="B3" s="57"/>
      <c r="C3" s="43" t="s">
        <v>29</v>
      </c>
      <c r="D3" s="58"/>
      <c r="E3" s="58"/>
      <c r="F3" s="59"/>
      <c r="G3" s="59"/>
    </row>
    <row r="4" spans="1:7" s="55" customFormat="1" ht="16">
      <c r="A4" s="56"/>
      <c r="B4" s="57"/>
      <c r="C4" s="43"/>
      <c r="D4" s="58"/>
      <c r="E4" s="58"/>
      <c r="F4" s="59"/>
      <c r="G4" s="59"/>
    </row>
    <row r="5" spans="1:7">
      <c r="A5" s="34"/>
    </row>
    <row r="6" spans="1:7" ht="60">
      <c r="A6" s="34">
        <f>IF(C5="",MAX(A$5:$C5)+1,"")</f>
        <v>1</v>
      </c>
      <c r="C6" s="45" t="s">
        <v>114</v>
      </c>
      <c r="D6" s="1" t="s">
        <v>0</v>
      </c>
      <c r="E6" s="1">
        <v>1</v>
      </c>
      <c r="F6" s="147"/>
      <c r="G6" s="26" t="str">
        <f>IF(F6&gt;0,ROUND(F6*E6,2),"")</f>
        <v/>
      </c>
    </row>
    <row r="7" spans="1:7">
      <c r="A7" s="34"/>
    </row>
    <row r="8" spans="1:7" ht="60">
      <c r="A8" s="34">
        <f>IF(C7="",MAX(A$5:$C7)+1,"")</f>
        <v>2</v>
      </c>
      <c r="C8" s="45" t="s">
        <v>115</v>
      </c>
      <c r="D8" s="1" t="s">
        <v>0</v>
      </c>
      <c r="E8" s="1">
        <v>4</v>
      </c>
      <c r="F8" s="147"/>
      <c r="G8" s="26" t="str">
        <f>IF(F8&gt;0,ROUND(F8*E8,2),"")</f>
        <v/>
      </c>
    </row>
    <row r="9" spans="1:7">
      <c r="A9" s="34"/>
    </row>
    <row r="10" spans="1:7" ht="60">
      <c r="A10" s="34">
        <f>IF(C9="",MAX(A$5:$C9)+1,"")</f>
        <v>3</v>
      </c>
      <c r="C10" s="45" t="s">
        <v>116</v>
      </c>
      <c r="D10" s="1" t="s">
        <v>0</v>
      </c>
      <c r="E10" s="1">
        <v>1</v>
      </c>
      <c r="F10" s="147"/>
      <c r="G10" s="26" t="str">
        <f>IF(F10&gt;0,ROUND(F10*E10,2),"")</f>
        <v/>
      </c>
    </row>
    <row r="11" spans="1:7">
      <c r="A11" s="34"/>
    </row>
    <row r="12" spans="1:7" ht="60">
      <c r="A12" s="34">
        <f>IF(C11="",MAX(A$5:$C11)+1,"")</f>
        <v>4</v>
      </c>
      <c r="C12" s="45" t="s">
        <v>327</v>
      </c>
      <c r="D12" s="1" t="s">
        <v>10</v>
      </c>
      <c r="E12" s="1">
        <v>4</v>
      </c>
      <c r="F12" s="147"/>
      <c r="G12" s="26" t="str">
        <f>IF(F12&gt;0,ROUND(F12*E12,2),"")</f>
        <v/>
      </c>
    </row>
    <row r="13" spans="1:7">
      <c r="A13" s="34"/>
      <c r="C13" s="45"/>
    </row>
    <row r="14" spans="1:7" ht="30">
      <c r="A14" s="34">
        <f>IF(C13="",MAX(A$5:$C13)+1,"")</f>
        <v>5</v>
      </c>
      <c r="C14" s="45" t="s">
        <v>238</v>
      </c>
      <c r="D14" s="1" t="s">
        <v>10</v>
      </c>
      <c r="E14" s="1">
        <v>5</v>
      </c>
      <c r="F14" s="147"/>
      <c r="G14" s="26" t="str">
        <f>IF(F14&gt;0,ROUND(F14*E14,2),"")</f>
        <v/>
      </c>
    </row>
    <row r="15" spans="1:7">
      <c r="A15" s="34"/>
    </row>
    <row r="16" spans="1:7" ht="60">
      <c r="A16" s="34">
        <f>IF(C15="",MAX(A$5:$C15)+1,"")</f>
        <v>6</v>
      </c>
      <c r="C16" s="45" t="s">
        <v>30</v>
      </c>
      <c r="D16" s="1" t="s">
        <v>10</v>
      </c>
      <c r="E16" s="1">
        <v>30</v>
      </c>
      <c r="F16" s="147"/>
      <c r="G16" s="26" t="str">
        <f>IF(F16&gt;0,ROUND(F16*E16,2),"")</f>
        <v/>
      </c>
    </row>
    <row r="17" spans="1:7">
      <c r="A17" s="34"/>
    </row>
    <row r="18" spans="1:7" ht="71" customHeight="1">
      <c r="A18" s="34">
        <f>IF(C17="",MAX(A$5:$C17)+1,"")</f>
        <v>7</v>
      </c>
      <c r="C18" s="2" t="s">
        <v>117</v>
      </c>
      <c r="D18" s="1" t="s">
        <v>10</v>
      </c>
      <c r="E18" s="1">
        <v>200</v>
      </c>
      <c r="F18" s="147"/>
      <c r="G18" s="26" t="str">
        <f>IF(F18&gt;0,ROUND(F18*E18,2),"")</f>
        <v/>
      </c>
    </row>
    <row r="19" spans="1:7">
      <c r="A19" s="34"/>
    </row>
    <row r="20" spans="1:7" ht="60">
      <c r="A20" s="34">
        <f>IF(C19="",MAX(A$5:$C19)+1,"")</f>
        <v>8</v>
      </c>
      <c r="C20" s="45" t="s">
        <v>31</v>
      </c>
      <c r="D20" s="1" t="s">
        <v>10</v>
      </c>
      <c r="E20" s="1">
        <v>20</v>
      </c>
      <c r="F20" s="147"/>
      <c r="G20" s="26" t="str">
        <f>IF(F20&gt;0,ROUND(F20*E20,2),"")</f>
        <v/>
      </c>
    </row>
    <row r="21" spans="1:7">
      <c r="A21" s="34"/>
      <c r="C21" s="45"/>
    </row>
    <row r="22" spans="1:7" ht="30">
      <c r="A22" s="34">
        <f>IF(C21="",MAX(A$5:$C21)+1,"")</f>
        <v>9</v>
      </c>
      <c r="C22" s="45" t="s">
        <v>186</v>
      </c>
      <c r="D22" s="1" t="s">
        <v>10</v>
      </c>
      <c r="E22" s="1">
        <v>150</v>
      </c>
      <c r="F22" s="147"/>
      <c r="G22" s="26" t="str">
        <f>IF(F22&gt;0,ROUND(F22*E22,2),"")</f>
        <v/>
      </c>
    </row>
    <row r="23" spans="1:7">
      <c r="A23" s="34"/>
    </row>
    <row r="24" spans="1:7" ht="75">
      <c r="A24" s="34">
        <f>IF(C23="",MAX(A$5:$C23)+1,"")</f>
        <v>10</v>
      </c>
      <c r="C24" s="45" t="s">
        <v>32</v>
      </c>
      <c r="D24" s="1" t="s">
        <v>10</v>
      </c>
      <c r="E24" s="1">
        <v>200</v>
      </c>
      <c r="F24" s="147"/>
      <c r="G24" s="26" t="str">
        <f>IF(F24&gt;0,ROUND(F24*E24,2),"")</f>
        <v/>
      </c>
    </row>
    <row r="25" spans="1:7">
      <c r="A25" s="34"/>
      <c r="C25" s="45"/>
    </row>
    <row r="26" spans="1:7" ht="30">
      <c r="A26" s="34">
        <f>IF(C25="",MAX(A$5:$C25)+1,"")</f>
        <v>11</v>
      </c>
      <c r="C26" s="2" t="s">
        <v>187</v>
      </c>
      <c r="D26" s="1" t="s">
        <v>0</v>
      </c>
      <c r="E26" s="1">
        <v>60</v>
      </c>
      <c r="F26" s="147"/>
      <c r="G26" s="26" t="str">
        <f>IF(F26&gt;0,ROUND(F26*E26,2),"")</f>
        <v/>
      </c>
    </row>
    <row r="27" spans="1:7">
      <c r="A27" s="34"/>
    </row>
    <row r="28" spans="1:7" ht="30">
      <c r="A28" s="34">
        <f>IF(C27="",MAX(A$5:$C27)+1,"")</f>
        <v>12</v>
      </c>
      <c r="C28" s="2" t="s">
        <v>22</v>
      </c>
      <c r="D28" s="1" t="s">
        <v>0</v>
      </c>
      <c r="E28" s="1">
        <v>1</v>
      </c>
      <c r="F28" s="147"/>
      <c r="G28" s="26" t="str">
        <f>IF(F28&gt;0,ROUND(F28*E28,2),"")</f>
        <v/>
      </c>
    </row>
    <row r="29" spans="1:7">
      <c r="A29" s="34"/>
    </row>
    <row r="30" spans="1:7" ht="30">
      <c r="A30" s="34">
        <f>IF(C29="",MAX(A$5:$C29)+1,"")</f>
        <v>13</v>
      </c>
      <c r="C30" s="2" t="s">
        <v>23</v>
      </c>
      <c r="D30" s="1" t="s">
        <v>0</v>
      </c>
      <c r="E30" s="1">
        <v>50</v>
      </c>
      <c r="F30" s="147"/>
      <c r="G30" s="26" t="str">
        <f>IF(F30&gt;0,ROUND(F30*E30,2),"")</f>
        <v/>
      </c>
    </row>
    <row r="31" spans="1:7">
      <c r="A31" s="34"/>
    </row>
    <row r="32" spans="1:7" ht="30">
      <c r="A32" s="34">
        <f>IF(C31="",MAX(A$5:$C31)+1,"")</f>
        <v>14</v>
      </c>
      <c r="C32" s="2" t="s">
        <v>24</v>
      </c>
      <c r="D32" s="1" t="s">
        <v>10</v>
      </c>
      <c r="E32" s="1">
        <v>50</v>
      </c>
      <c r="F32" s="147"/>
      <c r="G32" s="26" t="str">
        <f>IF(F32&gt;0,ROUND(F32*E32,2),"")</f>
        <v/>
      </c>
    </row>
    <row r="33" spans="1:7">
      <c r="A33" s="34"/>
    </row>
    <row r="34" spans="1:7">
      <c r="A34" s="34"/>
      <c r="C34"/>
    </row>
    <row r="35" spans="1:7">
      <c r="A35" s="34"/>
    </row>
    <row r="36" spans="1:7" s="55" customFormat="1" ht="32">
      <c r="A36" s="48" t="s">
        <v>12</v>
      </c>
      <c r="B36" s="49"/>
      <c r="C36" s="101" t="s">
        <v>174</v>
      </c>
      <c r="D36" s="51"/>
      <c r="E36" s="52"/>
      <c r="F36" s="53"/>
      <c r="G36" s="54" t="str">
        <f>IF(SUM(G5:G35)&gt;0,ROUND(SUM(G5:G35),2),"")</f>
        <v/>
      </c>
    </row>
  </sheetData>
  <sheetProtection algorithmName="SHA-512" hashValue="SeIsLnRWPMvJCmUkhebaTBFoaUIcCavbcOQevJTyEpXwEhuaiOeoEB1FWbU/VeZXWkAUcnUAiq6w51RrIMrzAQ==" saltValue="QzAICyzgwFyfKxHtmxU8Xw=="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J94"/>
  <sheetViews>
    <sheetView topLeftCell="A10" workbookViewId="0">
      <selection activeCell="F32" sqref="F32"/>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10" s="98" customFormat="1">
      <c r="A1" s="95" t="s">
        <v>44</v>
      </c>
      <c r="B1" s="96"/>
      <c r="C1" s="97" t="s">
        <v>125</v>
      </c>
      <c r="D1" s="90" t="s">
        <v>45</v>
      </c>
      <c r="E1" s="90" t="s">
        <v>46</v>
      </c>
      <c r="F1" s="99" t="s">
        <v>332</v>
      </c>
      <c r="G1" s="91" t="s">
        <v>47</v>
      </c>
    </row>
    <row r="3" spans="1:10" s="55" customFormat="1" ht="34">
      <c r="A3" s="56" t="s">
        <v>134</v>
      </c>
      <c r="B3" s="57"/>
      <c r="C3" s="32" t="s">
        <v>25</v>
      </c>
      <c r="D3" s="58"/>
      <c r="E3" s="58"/>
      <c r="F3" s="59"/>
      <c r="G3" s="59"/>
    </row>
    <row r="4" spans="1:10" s="55" customFormat="1" ht="16">
      <c r="A4" s="56"/>
      <c r="B4" s="57"/>
      <c r="C4" s="32"/>
      <c r="D4" s="58"/>
      <c r="E4" s="58"/>
      <c r="F4" s="59"/>
      <c r="G4" s="59"/>
    </row>
    <row r="5" spans="1:10" s="55" customFormat="1" ht="16">
      <c r="A5" s="56"/>
      <c r="B5" s="57"/>
      <c r="C5" s="32"/>
      <c r="D5" s="58"/>
      <c r="E5" s="58"/>
      <c r="F5" s="59"/>
      <c r="G5" s="59"/>
    </row>
    <row r="6" spans="1:10" ht="30">
      <c r="A6" s="34"/>
      <c r="C6" s="2" t="s">
        <v>162</v>
      </c>
    </row>
    <row r="7" spans="1:10">
      <c r="A7" s="34"/>
    </row>
    <row r="8" spans="1:10" s="4" customFormat="1" ht="46" customHeight="1">
      <c r="A8" s="34"/>
      <c r="B8" s="35"/>
      <c r="C8" s="2" t="s">
        <v>163</v>
      </c>
      <c r="D8" s="35"/>
      <c r="E8" s="35"/>
      <c r="F8" s="103"/>
      <c r="G8" s="103"/>
    </row>
    <row r="9" spans="1:10">
      <c r="A9" s="34"/>
    </row>
    <row r="10" spans="1:10" ht="45">
      <c r="A10" s="34">
        <f>IF(C9="",MAX(A$9:$C9)+1,"")</f>
        <v>1</v>
      </c>
      <c r="C10" s="2" t="s">
        <v>235</v>
      </c>
      <c r="D10" s="1" t="s">
        <v>10</v>
      </c>
      <c r="E10" s="1">
        <v>125</v>
      </c>
      <c r="F10" s="147"/>
      <c r="G10" s="26" t="str">
        <f>IF(F10&gt;0,ROUND(F10*E10,2),"")</f>
        <v/>
      </c>
    </row>
    <row r="11" spans="1:10">
      <c r="A11" s="34"/>
    </row>
    <row r="12" spans="1:10" ht="60">
      <c r="A12" s="34">
        <f>IF(C11="",MAX(A$9:$C11)+1,"")</f>
        <v>2</v>
      </c>
      <c r="C12" s="2" t="s">
        <v>234</v>
      </c>
      <c r="D12" s="1" t="s">
        <v>10</v>
      </c>
      <c r="E12" s="1">
        <v>150</v>
      </c>
      <c r="F12" s="147"/>
      <c r="G12" s="26" t="str">
        <f>IF(F12&gt;0,ROUND(F12*E12,2),"")</f>
        <v/>
      </c>
    </row>
    <row r="13" spans="1:10">
      <c r="A13" s="34"/>
    </row>
    <row r="14" spans="1:10" ht="30">
      <c r="A14" s="34">
        <f>IF(C13="",MAX(A$9:$C13)+1,"")</f>
        <v>3</v>
      </c>
      <c r="C14" s="2" t="s">
        <v>118</v>
      </c>
      <c r="D14" s="1" t="s">
        <v>0</v>
      </c>
      <c r="E14" s="1">
        <v>20</v>
      </c>
      <c r="F14" s="147"/>
      <c r="G14" s="26" t="str">
        <f>IF(F14&gt;0,ROUND(F14*E14,2),"")</f>
        <v/>
      </c>
    </row>
    <row r="15" spans="1:10">
      <c r="A15" s="34"/>
    </row>
    <row r="16" spans="1:10" ht="16.5" customHeight="1">
      <c r="A16" s="34">
        <f>IF(C15="",MAX(A$9:$C15)+1,"")</f>
        <v>4</v>
      </c>
      <c r="C16" s="2" t="s">
        <v>119</v>
      </c>
      <c r="D16" s="35" t="s">
        <v>0</v>
      </c>
      <c r="E16" s="35">
        <v>20</v>
      </c>
      <c r="F16" s="150"/>
      <c r="G16" s="103" t="str">
        <f>IF(F16&gt;0,ROUND(F16*E16,2),"")</f>
        <v/>
      </c>
      <c r="H16" s="4"/>
      <c r="I16" s="4"/>
      <c r="J16" s="4"/>
    </row>
    <row r="17" spans="1:10">
      <c r="A17" s="34"/>
    </row>
    <row r="18" spans="1:10" ht="45">
      <c r="A18" s="34">
        <f>IF(C17="",MAX(A$9:$C17)+1,"")</f>
        <v>5</v>
      </c>
      <c r="C18" s="2" t="s">
        <v>236</v>
      </c>
      <c r="D18" s="1" t="s">
        <v>0</v>
      </c>
      <c r="E18" s="1">
        <v>5</v>
      </c>
      <c r="F18" s="147"/>
      <c r="G18" s="26" t="str">
        <f>IF(F18&gt;0,ROUND(F18*E18,2),"")</f>
        <v/>
      </c>
    </row>
    <row r="19" spans="1:10">
      <c r="A19" s="34"/>
    </row>
    <row r="20" spans="1:10" ht="45">
      <c r="A20" s="34">
        <f>IF(C19="",MAX(A$9:$C19)+1,"")</f>
        <v>6</v>
      </c>
      <c r="C20" s="2" t="s">
        <v>310</v>
      </c>
      <c r="D20" s="1" t="s">
        <v>0</v>
      </c>
      <c r="E20" s="1">
        <v>4</v>
      </c>
      <c r="F20" s="147"/>
      <c r="G20" s="26" t="str">
        <f>IF(F20&gt;0,ROUND(F20*E20,2),"")</f>
        <v/>
      </c>
    </row>
    <row r="21" spans="1:10">
      <c r="A21" s="34"/>
    </row>
    <row r="22" spans="1:10" ht="30">
      <c r="A22" s="34">
        <f>IF(C21="",MAX(A$9:$C21)+1,"")</f>
        <v>7</v>
      </c>
      <c r="C22" s="2" t="s">
        <v>121</v>
      </c>
      <c r="D22" s="1" t="s">
        <v>0</v>
      </c>
      <c r="E22" s="1">
        <v>5</v>
      </c>
      <c r="F22" s="147"/>
      <c r="G22" s="26" t="str">
        <f>IF(F22&gt;0,ROUND(F22*E22,2),"")</f>
        <v/>
      </c>
    </row>
    <row r="23" spans="1:10">
      <c r="A23" s="34"/>
    </row>
    <row r="24" spans="1:10" ht="30.5" customHeight="1">
      <c r="A24" s="34">
        <f>IF(C23="",MAX(A$9:$C23)+1,"")</f>
        <v>8</v>
      </c>
      <c r="C24" s="2" t="s">
        <v>120</v>
      </c>
      <c r="D24" s="22" t="s">
        <v>0</v>
      </c>
      <c r="E24" s="22">
        <v>9</v>
      </c>
      <c r="F24" s="151"/>
      <c r="G24" s="104" t="str">
        <f>IF(F24&gt;0,ROUND(F24*E24,2),"")</f>
        <v/>
      </c>
      <c r="H24" s="3"/>
      <c r="I24" s="3"/>
      <c r="J24" s="3"/>
    </row>
    <row r="25" spans="1:10">
      <c r="A25" s="34"/>
    </row>
    <row r="26" spans="1:10" ht="45">
      <c r="A26" s="34">
        <f>IF(C25="",MAX(A$9:$C25)+1,"")</f>
        <v>9</v>
      </c>
      <c r="C26" s="2" t="s">
        <v>311</v>
      </c>
      <c r="D26" s="1" t="s">
        <v>10</v>
      </c>
      <c r="E26" s="1">
        <v>40</v>
      </c>
      <c r="F26" s="147"/>
      <c r="G26" s="26" t="str">
        <f>IF(F26&gt;0,ROUND(F26*E26,2),"")</f>
        <v/>
      </c>
    </row>
    <row r="27" spans="1:10">
      <c r="A27" s="34"/>
    </row>
    <row r="28" spans="1:10" ht="30">
      <c r="A28" s="34">
        <f>IF(C27="",MAX(A$9:$C27)+1,"")</f>
        <v>10</v>
      </c>
      <c r="C28" s="2" t="s">
        <v>122</v>
      </c>
      <c r="D28" s="1" t="s">
        <v>0</v>
      </c>
      <c r="E28" s="1">
        <v>4</v>
      </c>
      <c r="F28" s="147"/>
      <c r="G28" s="26" t="str">
        <f>IF(F28&gt;0,ROUND(F28*E28,2),"")</f>
        <v/>
      </c>
    </row>
    <row r="29" spans="1:10">
      <c r="A29" s="34"/>
    </row>
    <row r="30" spans="1:10" ht="30">
      <c r="A30" s="34">
        <f>IF(C29="",MAX(A$9:$C29)+1,"")</f>
        <v>11</v>
      </c>
      <c r="C30" s="2" t="s">
        <v>123</v>
      </c>
      <c r="D30" s="1" t="s">
        <v>0</v>
      </c>
      <c r="E30" s="1">
        <v>20</v>
      </c>
      <c r="F30" s="147"/>
      <c r="G30" s="26" t="str">
        <f>IF(F30&gt;0,ROUND(F30*E30,2),"")</f>
        <v/>
      </c>
    </row>
    <row r="31" spans="1:10">
      <c r="A31" s="34"/>
    </row>
    <row r="32" spans="1:10" ht="30">
      <c r="A32" s="34">
        <f>IF(C31="",MAX(A$9:$C31)+1,"")</f>
        <v>12</v>
      </c>
      <c r="C32" s="2" t="s">
        <v>156</v>
      </c>
      <c r="D32" s="1" t="s">
        <v>0</v>
      </c>
      <c r="E32" s="1">
        <v>30</v>
      </c>
      <c r="F32" s="147"/>
      <c r="G32" s="26" t="str">
        <f>IF(F32&gt;0,ROUND(F32*E32,2),"")</f>
        <v/>
      </c>
    </row>
    <row r="33" spans="1:7">
      <c r="A33" s="34"/>
    </row>
    <row r="34" spans="1:7" ht="30">
      <c r="A34" s="34">
        <f>IF(C33="",MAX(A$9:$C33)+1,"")</f>
        <v>13</v>
      </c>
      <c r="C34" s="2" t="s">
        <v>124</v>
      </c>
      <c r="D34" s="1" t="s">
        <v>0</v>
      </c>
      <c r="E34" s="1">
        <v>8</v>
      </c>
      <c r="F34" s="147"/>
      <c r="G34" s="26" t="str">
        <f>IF(F34&gt;0,ROUND(F34*E34,2),"")</f>
        <v/>
      </c>
    </row>
    <row r="35" spans="1:7">
      <c r="A35" s="34"/>
    </row>
    <row r="36" spans="1:7" ht="30">
      <c r="A36" s="34">
        <f>IF(C35="",MAX(A$9:$C35)+1,"")</f>
        <v>14</v>
      </c>
      <c r="C36" s="2" t="s">
        <v>237</v>
      </c>
      <c r="D36" s="1" t="s">
        <v>0</v>
      </c>
      <c r="E36" s="1">
        <v>40</v>
      </c>
      <c r="F36" s="147"/>
      <c r="G36" s="26" t="str">
        <f>IF(F36&gt;0,ROUND(F36*E36,2),"")</f>
        <v/>
      </c>
    </row>
    <row r="37" spans="1:7">
      <c r="A37" s="34"/>
    </row>
    <row r="38" spans="1:7">
      <c r="A38" s="34"/>
    </row>
    <row r="39" spans="1:7">
      <c r="A39" s="34"/>
    </row>
    <row r="40" spans="1:7" s="55" customFormat="1" ht="32">
      <c r="A40" s="48" t="s">
        <v>12</v>
      </c>
      <c r="B40" s="49"/>
      <c r="C40" s="101" t="s">
        <v>173</v>
      </c>
      <c r="D40" s="51"/>
      <c r="E40" s="52"/>
      <c r="F40" s="53"/>
      <c r="G40" s="54" t="str">
        <f>IF(SUM(G9:G37)&gt;0,ROUND(SUM(G9:G37),2),"")</f>
        <v/>
      </c>
    </row>
    <row r="41" spans="1:7">
      <c r="A41" s="34"/>
    </row>
    <row r="44" spans="1:7">
      <c r="A44" s="34"/>
    </row>
    <row r="45" spans="1:7">
      <c r="A45" s="34"/>
    </row>
    <row r="46" spans="1:7">
      <c r="A46" s="34"/>
    </row>
    <row r="47" spans="1:7">
      <c r="A47" s="34"/>
    </row>
    <row r="48" spans="1:7">
      <c r="A48" s="34"/>
    </row>
    <row r="49" spans="1:1">
      <c r="A49" s="34"/>
    </row>
    <row r="50" spans="1:1">
      <c r="A50" s="34"/>
    </row>
    <row r="51" spans="1:1">
      <c r="A51" s="34"/>
    </row>
    <row r="52" spans="1:1">
      <c r="A52" s="34"/>
    </row>
    <row r="53" spans="1:1">
      <c r="A53" s="34"/>
    </row>
    <row r="54" spans="1:1">
      <c r="A54" s="34"/>
    </row>
    <row r="55" spans="1:1">
      <c r="A55" s="34"/>
    </row>
    <row r="56" spans="1:1">
      <c r="A56" s="34"/>
    </row>
    <row r="57" spans="1:1">
      <c r="A57" s="34"/>
    </row>
    <row r="58" spans="1:1">
      <c r="A58" s="34"/>
    </row>
    <row r="59" spans="1:1">
      <c r="A59" s="34"/>
    </row>
    <row r="60" spans="1:1">
      <c r="A60" s="34"/>
    </row>
    <row r="61" spans="1:1">
      <c r="A61" s="34"/>
    </row>
    <row r="62" spans="1:1">
      <c r="A62" s="34"/>
    </row>
    <row r="63" spans="1:1">
      <c r="A63" s="34"/>
    </row>
    <row r="64" spans="1:1">
      <c r="A64" s="34"/>
    </row>
    <row r="65" spans="1:1">
      <c r="A65" s="34"/>
    </row>
    <row r="66" spans="1:1">
      <c r="A66" s="34"/>
    </row>
    <row r="68" spans="1:1">
      <c r="A68" s="34"/>
    </row>
    <row r="69" spans="1:1">
      <c r="A69" s="34"/>
    </row>
    <row r="70" spans="1:1">
      <c r="A70" s="34"/>
    </row>
    <row r="71" spans="1:1">
      <c r="A71" s="34"/>
    </row>
    <row r="72" spans="1:1">
      <c r="A72" s="34"/>
    </row>
    <row r="73" spans="1:1">
      <c r="A73" s="34"/>
    </row>
    <row r="74" spans="1:1">
      <c r="A74" s="34"/>
    </row>
    <row r="75" spans="1:1">
      <c r="A75" s="34"/>
    </row>
    <row r="76" spans="1:1">
      <c r="A76" s="34"/>
    </row>
    <row r="77" spans="1:1">
      <c r="A77" s="34"/>
    </row>
    <row r="78" spans="1:1">
      <c r="A78" s="34"/>
    </row>
    <row r="79" spans="1:1">
      <c r="A79" s="34"/>
    </row>
    <row r="80" spans="1:1">
      <c r="A80" s="34"/>
    </row>
    <row r="81" spans="1:1">
      <c r="A81" s="34"/>
    </row>
    <row r="82" spans="1:1">
      <c r="A82" s="34"/>
    </row>
    <row r="83" spans="1:1">
      <c r="A83" s="34"/>
    </row>
    <row r="84" spans="1:1">
      <c r="A84" s="34"/>
    </row>
    <row r="85" spans="1:1">
      <c r="A85" s="34"/>
    </row>
    <row r="86" spans="1:1">
      <c r="A86" s="34"/>
    </row>
    <row r="87" spans="1:1">
      <c r="A87" s="34"/>
    </row>
    <row r="88" spans="1:1">
      <c r="A88" s="34"/>
    </row>
    <row r="89" spans="1:1">
      <c r="A89" s="34"/>
    </row>
    <row r="90" spans="1:1">
      <c r="A90" s="34"/>
    </row>
    <row r="91" spans="1:1">
      <c r="A91" s="34"/>
    </row>
    <row r="92" spans="1:1">
      <c r="A92" s="34"/>
    </row>
    <row r="93" spans="1:1">
      <c r="A93" s="34"/>
    </row>
    <row r="94" spans="1:1">
      <c r="A94" s="34"/>
    </row>
  </sheetData>
  <sheetProtection algorithmName="SHA-512" hashValue="xHg5THsKp83u3bWIIsuG+dSB4iJXIWmSbj3SyihZn3crIdkNWdXsIMbaxjnBlA28r8U6f1l2rFJSv66KysZb9g==" saltValue="lRv4m4OnZy3vSKCWpVZDIQ=="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G28"/>
  <sheetViews>
    <sheetView workbookViewId="0">
      <selection activeCell="F14" sqref="F14"/>
    </sheetView>
  </sheetViews>
  <sheetFormatPr baseColWidth="10" defaultColWidth="9.19921875" defaultRowHeight="14"/>
  <cols>
    <col min="1" max="1" width="4.59765625" style="35" customWidth="1"/>
    <col min="2" max="2" width="1.59765625" style="35" customWidth="1"/>
    <col min="3" max="3" width="52.19921875" style="2" customWidth="1"/>
    <col min="4" max="4" width="5.59765625" style="1" customWidth="1"/>
    <col min="5" max="5" width="6.59765625" style="1" customWidth="1"/>
    <col min="6" max="6" width="10.59765625" style="26" customWidth="1"/>
    <col min="7" max="7" width="12.59765625" style="26" customWidth="1"/>
  </cols>
  <sheetData>
    <row r="1" spans="1:7" s="98" customFormat="1">
      <c r="A1" s="95" t="s">
        <v>44</v>
      </c>
      <c r="B1" s="96"/>
      <c r="C1" s="97" t="s">
        <v>125</v>
      </c>
      <c r="D1" s="90" t="s">
        <v>45</v>
      </c>
      <c r="E1" s="90" t="s">
        <v>46</v>
      </c>
      <c r="F1" s="99" t="s">
        <v>332</v>
      </c>
      <c r="G1" s="91" t="s">
        <v>47</v>
      </c>
    </row>
    <row r="3" spans="1:7" s="55" customFormat="1" ht="16">
      <c r="A3" s="56" t="s">
        <v>133</v>
      </c>
      <c r="B3" s="57"/>
      <c r="C3" s="43" t="s">
        <v>26</v>
      </c>
      <c r="D3" s="58"/>
      <c r="E3" s="58"/>
      <c r="F3" s="59"/>
      <c r="G3" s="59"/>
    </row>
    <row r="4" spans="1:7" s="55" customFormat="1" ht="16">
      <c r="A4" s="56"/>
      <c r="B4" s="57"/>
      <c r="C4" s="43"/>
      <c r="D4" s="58"/>
      <c r="E4" s="58"/>
      <c r="F4" s="59"/>
      <c r="G4" s="59"/>
    </row>
    <row r="5" spans="1:7">
      <c r="A5" s="34"/>
    </row>
    <row r="6" spans="1:7" ht="45">
      <c r="A6" s="34">
        <f>IF(C5="",MAX(A$5:$C5)+1,"")</f>
        <v>1</v>
      </c>
      <c r="C6" s="2" t="s">
        <v>33</v>
      </c>
      <c r="D6" s="1" t="s">
        <v>11</v>
      </c>
      <c r="E6" s="1">
        <v>1</v>
      </c>
      <c r="F6" s="147"/>
      <c r="G6" s="26" t="str">
        <f>IF(F6&gt;0,ROUND(F6*E6,2),"")</f>
        <v/>
      </c>
    </row>
    <row r="7" spans="1:7">
      <c r="A7" s="34"/>
    </row>
    <row r="8" spans="1:7" ht="45">
      <c r="A8" s="34">
        <f>IF(C7="",MAX(A$5:$C7)+1,"")</f>
        <v>2</v>
      </c>
      <c r="C8" s="2" t="s">
        <v>34</v>
      </c>
      <c r="D8" s="1" t="s">
        <v>11</v>
      </c>
      <c r="E8" s="1">
        <v>1</v>
      </c>
      <c r="F8" s="147"/>
      <c r="G8" s="26" t="str">
        <f>IF(F8&gt;0,ROUND(F8*E8,2),"")</f>
        <v/>
      </c>
    </row>
    <row r="9" spans="1:7">
      <c r="A9" s="34"/>
    </row>
    <row r="10" spans="1:7" ht="45">
      <c r="A10" s="34">
        <f>IF(C9="",MAX(A$5:$C9)+1,"")</f>
        <v>3</v>
      </c>
      <c r="C10" s="2" t="s">
        <v>178</v>
      </c>
      <c r="D10" s="1" t="s">
        <v>11</v>
      </c>
      <c r="E10" s="1">
        <v>1</v>
      </c>
      <c r="F10" s="147"/>
      <c r="G10" s="26" t="str">
        <f>IF(F10&gt;0,ROUND(F10*E10,2),"")</f>
        <v/>
      </c>
    </row>
    <row r="11" spans="1:7">
      <c r="A11" s="34"/>
    </row>
    <row r="12" spans="1:7" ht="58" customHeight="1">
      <c r="A12" s="34">
        <f>IF(C11="",MAX(A$5:$C11)+1,"")</f>
        <v>4</v>
      </c>
      <c r="C12" s="2" t="s">
        <v>179</v>
      </c>
      <c r="D12" s="1" t="s">
        <v>11</v>
      </c>
      <c r="E12" s="1">
        <v>1</v>
      </c>
      <c r="F12" s="147"/>
      <c r="G12" s="26" t="str">
        <f>IF(F12&gt;0,ROUND(F12*E12,2),"")</f>
        <v/>
      </c>
    </row>
    <row r="13" spans="1:7">
      <c r="A13" s="34"/>
    </row>
    <row r="14" spans="1:7" ht="60">
      <c r="A14" s="34">
        <f>IF(C13="",MAX(A$5:$C13)+1,"")</f>
        <v>5</v>
      </c>
      <c r="C14" s="2" t="s">
        <v>180</v>
      </c>
      <c r="D14" s="1" t="s">
        <v>11</v>
      </c>
      <c r="E14" s="1">
        <v>1</v>
      </c>
      <c r="F14" s="147"/>
      <c r="G14" s="26" t="str">
        <f>IF(F14&gt;0,ROUND(F14*E14,2),"")</f>
        <v/>
      </c>
    </row>
    <row r="15" spans="1:7">
      <c r="A15" s="34"/>
    </row>
    <row r="16" spans="1:7" ht="45">
      <c r="A16" s="34">
        <f>IF(C15="",MAX(A$5:$C15)+1,"")</f>
        <v>6</v>
      </c>
      <c r="C16" s="2" t="s">
        <v>38</v>
      </c>
      <c r="D16" s="1" t="s">
        <v>11</v>
      </c>
      <c r="E16" s="1">
        <v>1</v>
      </c>
      <c r="F16" s="147"/>
      <c r="G16" s="26" t="str">
        <f>IF(F16&gt;0,ROUND(F16*E16,2),"")</f>
        <v/>
      </c>
    </row>
    <row r="17" spans="1:7">
      <c r="A17" s="34"/>
    </row>
    <row r="18" spans="1:7" ht="30">
      <c r="A18" s="34">
        <f>IF(C17="",MAX(A$5:$C17)+1,"")</f>
        <v>7</v>
      </c>
      <c r="C18" s="45" t="s">
        <v>145</v>
      </c>
      <c r="D18" s="1" t="s">
        <v>11</v>
      </c>
      <c r="E18" s="1">
        <v>1</v>
      </c>
      <c r="F18" s="147"/>
      <c r="G18" s="26" t="str">
        <f>IF(F18&gt;0,ROUND(F18*E18,2),"")</f>
        <v/>
      </c>
    </row>
    <row r="19" spans="1:7">
      <c r="A19" s="34"/>
    </row>
    <row r="20" spans="1:7" ht="30">
      <c r="A20" s="34">
        <f>IF(C19="",MAX(A$5:$C19)+1,"")</f>
        <v>8</v>
      </c>
      <c r="C20" s="45" t="s">
        <v>146</v>
      </c>
      <c r="D20" s="1" t="s">
        <v>11</v>
      </c>
      <c r="E20" s="1">
        <v>1</v>
      </c>
      <c r="F20" s="147"/>
      <c r="G20" s="26" t="str">
        <f>IF(F20&gt;0,ROUND(F20*E20,2),"")</f>
        <v/>
      </c>
    </row>
    <row r="21" spans="1:7">
      <c r="A21" s="34"/>
    </row>
    <row r="22" spans="1:7" ht="15">
      <c r="A22" s="34">
        <f>IF(C21="",MAX(A$5:$C21)+1,"")</f>
        <v>9</v>
      </c>
      <c r="C22" s="2" t="s">
        <v>147</v>
      </c>
      <c r="D22" s="1" t="s">
        <v>11</v>
      </c>
      <c r="E22" s="1">
        <v>1</v>
      </c>
      <c r="F22" s="147"/>
      <c r="G22" s="26" t="str">
        <f>IF(F22&gt;0,ROUND(F22*E22,2),"")</f>
        <v/>
      </c>
    </row>
    <row r="23" spans="1:7" ht="60">
      <c r="A23" s="34"/>
      <c r="C23" s="45" t="s">
        <v>148</v>
      </c>
    </row>
    <row r="24" spans="1:7" ht="29" customHeight="1">
      <c r="A24" s="34"/>
      <c r="C24" s="45" t="s">
        <v>177</v>
      </c>
    </row>
    <row r="25" spans="1:7">
      <c r="A25" s="34"/>
    </row>
    <row r="26" spans="1:7">
      <c r="A26" s="34"/>
    </row>
    <row r="28" spans="1:7" s="55" customFormat="1" ht="16">
      <c r="A28" s="48" t="s">
        <v>12</v>
      </c>
      <c r="B28" s="49"/>
      <c r="C28" s="50" t="s">
        <v>172</v>
      </c>
      <c r="D28" s="51"/>
      <c r="E28" s="52"/>
      <c r="F28" s="53"/>
      <c r="G28" s="54" t="str">
        <f>IF(SUM(G5:G27)&gt;0,ROUND(SUM(G5:G27),2),"")</f>
        <v/>
      </c>
    </row>
  </sheetData>
  <sheetProtection algorithmName="SHA-512" hashValue="z/IRzP2I5d0nwvZBTXc2HWulBmFlPcQk3YjFTTKdwRP8HBuQjJtBQPguCM32qCr6farwJPFoFzkRIJXwfg3tLA==" saltValue="lCYkE3RsP0RMxkq/HCI9wg=="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9"/>
  <sheetViews>
    <sheetView workbookViewId="0">
      <selection activeCell="J40" sqref="J40"/>
    </sheetView>
  </sheetViews>
  <sheetFormatPr baseColWidth="10" defaultColWidth="9.19921875" defaultRowHeight="14"/>
  <cols>
    <col min="1" max="1" width="4.59765625" style="35" customWidth="1"/>
    <col min="2" max="2" width="1.59765625" style="35" customWidth="1"/>
    <col min="3" max="3" width="56.59765625" style="2" customWidth="1"/>
    <col min="4" max="4" width="5.59765625" style="1" customWidth="1"/>
    <col min="5" max="5" width="4.3984375" style="1" customWidth="1"/>
    <col min="6" max="6" width="6.59765625" style="11" customWidth="1"/>
    <col min="7" max="7" width="14.3984375" style="26" customWidth="1"/>
  </cols>
  <sheetData>
    <row r="1" spans="1:7" s="5" customFormat="1" ht="34">
      <c r="A1" s="68" t="s">
        <v>44</v>
      </c>
      <c r="B1" s="44"/>
      <c r="C1" s="69" t="s">
        <v>48</v>
      </c>
      <c r="D1" s="70"/>
      <c r="E1" s="71"/>
      <c r="F1" s="70"/>
      <c r="G1" s="106"/>
    </row>
    <row r="4" spans="1:7" ht="16">
      <c r="A4" s="63" t="str">
        <f>'Energetski razvod'!A3</f>
        <v>3.3.1</v>
      </c>
      <c r="B4" s="64"/>
      <c r="C4" s="65" t="str">
        <f>'Energetski razvod'!C3</f>
        <v>ENERGETSKI RAZVOD</v>
      </c>
      <c r="D4" s="66"/>
      <c r="E4" s="66"/>
      <c r="F4" s="67"/>
      <c r="G4" s="107" t="str">
        <f>'Energetski razvod'!G51</f>
        <v/>
      </c>
    </row>
    <row r="5" spans="1:7" ht="15">
      <c r="A5" s="64"/>
      <c r="B5" s="64"/>
      <c r="C5" s="65"/>
      <c r="D5" s="66"/>
      <c r="E5" s="66"/>
      <c r="F5" s="67"/>
      <c r="G5" s="107"/>
    </row>
    <row r="6" spans="1:7" ht="16">
      <c r="A6" s="63" t="str">
        <f>Razdelilniki!A3</f>
        <v>3.3.2</v>
      </c>
      <c r="B6" s="64"/>
      <c r="C6" s="65" t="str">
        <f>Razdelilniki!C3</f>
        <v>ELEKTRIČNI RAZDELILNIKI IN NAPRAVE</v>
      </c>
      <c r="D6" s="66"/>
      <c r="E6" s="66"/>
      <c r="F6" s="67"/>
      <c r="G6" s="107" t="str">
        <f>Razdelilniki!G47</f>
        <v/>
      </c>
    </row>
    <row r="7" spans="1:7" ht="15">
      <c r="A7" s="63"/>
      <c r="B7" s="64"/>
      <c r="C7" s="65"/>
      <c r="D7" s="66"/>
      <c r="E7" s="66"/>
      <c r="F7" s="67"/>
      <c r="G7" s="107"/>
    </row>
    <row r="8" spans="1:7" ht="16">
      <c r="A8" s="63" t="str">
        <f>Instalacije!_2.1</f>
        <v>3.3.3</v>
      </c>
      <c r="B8" s="64"/>
      <c r="C8" s="65" t="str">
        <f>Instalacije!C3</f>
        <v>INŠTALACIJSKI MATERIAL IN OPREMA</v>
      </c>
      <c r="D8" s="66"/>
      <c r="E8" s="66"/>
      <c r="F8" s="67"/>
      <c r="G8" s="107" t="str">
        <f>Instalacije!G83</f>
        <v/>
      </c>
    </row>
    <row r="9" spans="1:7" ht="15">
      <c r="A9" s="63"/>
      <c r="B9" s="64"/>
      <c r="C9" s="65"/>
      <c r="D9" s="66"/>
      <c r="E9" s="66"/>
      <c r="F9" s="67"/>
      <c r="G9" s="107"/>
    </row>
    <row r="10" spans="1:7" ht="16">
      <c r="A10" s="63" t="str">
        <f>Razsvetljava!_2.1</f>
        <v>3.3.4</v>
      </c>
      <c r="B10" s="64"/>
      <c r="C10" s="65" t="str">
        <f>Razsvetljava!C3</f>
        <v>SPLOŠNA RAZSVETLJAVA</v>
      </c>
      <c r="D10" s="66"/>
      <c r="E10" s="66"/>
      <c r="F10" s="67"/>
      <c r="G10" s="107" t="str">
        <f>Razsvetljava!G99</f>
        <v/>
      </c>
    </row>
    <row r="11" spans="1:7" ht="15">
      <c r="A11" s="63"/>
      <c r="B11" s="64"/>
      <c r="C11" s="65"/>
      <c r="D11" s="66"/>
      <c r="E11" s="66"/>
      <c r="F11" s="67"/>
      <c r="G11" s="107"/>
    </row>
    <row r="12" spans="1:7" ht="16">
      <c r="A12" s="63" t="str">
        <f>'Varnostna razsvetljava'!_2.1</f>
        <v>3.3.5</v>
      </c>
      <c r="B12" s="64"/>
      <c r="C12" s="65" t="str">
        <f>'Varnostna razsvetljava'!C3</f>
        <v>VARNOSTNA RAZSVETLJAVA</v>
      </c>
      <c r="D12" s="66"/>
      <c r="E12" s="66"/>
      <c r="F12" s="67"/>
      <c r="G12" s="107" t="str">
        <f>'Varnostna razsvetljava'!G30</f>
        <v/>
      </c>
    </row>
    <row r="13" spans="1:7" ht="15">
      <c r="A13" s="63"/>
      <c r="B13" s="64"/>
      <c r="C13" s="65"/>
      <c r="D13" s="66"/>
      <c r="E13" s="66"/>
      <c r="F13" s="67"/>
      <c r="G13" s="107"/>
    </row>
    <row r="14" spans="1:7" ht="16">
      <c r="A14" s="63" t="str">
        <f>Telekomunikacije!_2.1</f>
        <v>3.3.6</v>
      </c>
      <c r="B14" s="64"/>
      <c r="C14" s="65" t="str">
        <f>Telekomunikacije!C3</f>
        <v>INŠTALACIJE IN OPREMA KOMUNIKACIJSKIH SISTEMOV</v>
      </c>
      <c r="D14" s="66"/>
      <c r="E14" s="66"/>
      <c r="F14" s="67"/>
      <c r="G14" s="107" t="str">
        <f>Telekomunikacije!G66</f>
        <v/>
      </c>
    </row>
    <row r="15" spans="1:7" ht="15">
      <c r="A15" s="63"/>
      <c r="B15" s="64"/>
      <c r="C15" s="65"/>
      <c r="D15" s="66"/>
      <c r="E15" s="66"/>
      <c r="F15" s="67"/>
      <c r="G15" s="107"/>
    </row>
    <row r="16" spans="1:7" ht="16">
      <c r="A16" s="63" t="str">
        <f>'Javljanje požara'!_2.1</f>
        <v>3.3.7</v>
      </c>
      <c r="B16" s="64"/>
      <c r="C16" s="65" t="str">
        <f>'Javljanje požara'!C3</f>
        <v>INSTALACIJE IN OPREMA JAVLJANJA POŽARA</v>
      </c>
      <c r="D16" s="66"/>
      <c r="E16" s="66"/>
      <c r="F16" s="67"/>
      <c r="G16" s="107" t="str">
        <f>'Javljanje požara'!G110</f>
        <v/>
      </c>
    </row>
    <row r="17" spans="1:7" ht="15">
      <c r="A17" s="63"/>
      <c r="B17" s="64"/>
      <c r="C17" s="65"/>
      <c r="D17" s="66"/>
      <c r="E17" s="66"/>
      <c r="F17" s="67"/>
      <c r="G17" s="107"/>
    </row>
    <row r="18" spans="1:7" ht="16">
      <c r="A18" s="63" t="str">
        <f>'Sesterski klic'!_2.1</f>
        <v>3.3.8</v>
      </c>
      <c r="B18" s="64"/>
      <c r="C18" s="65" t="str">
        <f>'Sesterski klic'!C3</f>
        <v>SESTERSKI KLIC</v>
      </c>
      <c r="D18" s="66"/>
      <c r="E18" s="66"/>
      <c r="F18" s="67"/>
      <c r="G18" s="107" t="str">
        <f>'Sesterski klic'!G14</f>
        <v/>
      </c>
    </row>
    <row r="19" spans="1:7" ht="15">
      <c r="A19" s="63"/>
      <c r="B19" s="64"/>
      <c r="C19" s="65"/>
      <c r="D19" s="66"/>
      <c r="E19" s="66"/>
      <c r="F19" s="67"/>
      <c r="G19" s="107"/>
    </row>
    <row r="20" spans="1:7" ht="12.75" customHeight="1">
      <c r="A20" s="63" t="str">
        <f>'Izenačitve pot.'!_2.1</f>
        <v>3.3.9</v>
      </c>
      <c r="B20" s="64"/>
      <c r="C20" s="65" t="str">
        <f>'Izenačitve pot.'!C3</f>
        <v>INŠTALACIJE IN OPREMA IZENAČITVE POTENCIALOV</v>
      </c>
      <c r="D20" s="66"/>
      <c r="E20" s="66"/>
      <c r="F20" s="67"/>
      <c r="G20" s="107" t="str">
        <f>'Izenačitve pot.'!G36</f>
        <v/>
      </c>
    </row>
    <row r="21" spans="1:7" ht="15">
      <c r="A21" s="63"/>
      <c r="B21" s="64"/>
      <c r="C21" s="65"/>
      <c r="D21" s="66"/>
      <c r="E21" s="66"/>
      <c r="F21" s="67"/>
      <c r="G21" s="107"/>
    </row>
    <row r="22" spans="1:7" ht="12.75" customHeight="1">
      <c r="A22" s="63" t="str">
        <f>Strelovod!_2.1</f>
        <v>3.3.10</v>
      </c>
      <c r="B22" s="64"/>
      <c r="C22" s="65" t="str">
        <f>Strelovod!C3</f>
        <v>INŠTALACIJE IN OPREMA ZAŠČITE PRED DELOVANJEM STRELE</v>
      </c>
      <c r="D22" s="66"/>
      <c r="E22" s="66"/>
      <c r="F22" s="67"/>
      <c r="G22" s="107" t="str">
        <f>Strelovod!G40</f>
        <v/>
      </c>
    </row>
    <row r="23" spans="1:7" ht="15">
      <c r="A23" s="64"/>
      <c r="B23" s="64"/>
      <c r="C23" s="65"/>
      <c r="D23" s="66"/>
      <c r="E23" s="66"/>
      <c r="F23" s="67"/>
      <c r="G23" s="107"/>
    </row>
    <row r="24" spans="1:7" ht="16">
      <c r="A24" s="64" t="str">
        <f>'Zaključna dela'!_2.1</f>
        <v>3.3.11</v>
      </c>
      <c r="B24" s="64"/>
      <c r="C24" s="65" t="str">
        <f>'Zaključna dela'!C3</f>
        <v>ZAKLJUČNA DELA</v>
      </c>
      <c r="D24" s="66"/>
      <c r="E24" s="66"/>
      <c r="F24" s="67"/>
      <c r="G24" s="107" t="str">
        <f>'Zaključna dela'!G28</f>
        <v/>
      </c>
    </row>
    <row r="25" spans="1:7" ht="15">
      <c r="A25" s="64"/>
      <c r="B25" s="64"/>
      <c r="C25" s="65"/>
      <c r="D25" s="66"/>
      <c r="E25" s="66"/>
      <c r="F25" s="67"/>
      <c r="G25" s="107"/>
    </row>
    <row r="26" spans="1:7">
      <c r="A26" s="37"/>
      <c r="B26" s="37"/>
      <c r="C26" s="13"/>
      <c r="D26" s="14"/>
      <c r="E26" s="14"/>
      <c r="F26" s="15"/>
      <c r="G26" s="108"/>
    </row>
    <row r="27" spans="1:7" ht="17">
      <c r="A27" s="38" t="s">
        <v>12</v>
      </c>
      <c r="C27" s="47" t="s">
        <v>18</v>
      </c>
      <c r="D27" s="27"/>
      <c r="E27" s="27"/>
      <c r="F27" s="8"/>
      <c r="G27" s="109" t="str">
        <f>IF(SUM(G4:G25)&gt;0,ROUND(SUM(G4:G25),2),"")</f>
        <v/>
      </c>
    </row>
    <row r="28" spans="1:7">
      <c r="A28" s="39"/>
      <c r="C28" s="17"/>
      <c r="D28" s="18"/>
      <c r="E28" s="18"/>
      <c r="F28" s="19"/>
      <c r="G28" s="110"/>
    </row>
    <row r="29" spans="1:7">
      <c r="A29" s="37"/>
      <c r="B29" s="37"/>
      <c r="C29" s="13"/>
      <c r="D29" s="14"/>
      <c r="E29" s="14"/>
      <c r="F29" s="15"/>
      <c r="G29" s="108"/>
    </row>
    <row r="30" spans="1:7" ht="17">
      <c r="A30" s="40"/>
      <c r="C30" s="47" t="s">
        <v>35</v>
      </c>
      <c r="D30" s="27" t="s">
        <v>27</v>
      </c>
      <c r="E30" s="143">
        <v>0.22</v>
      </c>
      <c r="F30" s="109"/>
      <c r="G30" s="142" t="e">
        <f>IF(D30&gt;0,ROUND(G27*E30,2),"")</f>
        <v>#VALUE!</v>
      </c>
    </row>
    <row r="31" spans="1:7" ht="15" thickBot="1">
      <c r="A31" s="41"/>
      <c r="C31" s="29"/>
      <c r="D31" s="30"/>
      <c r="E31" s="30"/>
      <c r="F31" s="31"/>
      <c r="G31" s="111"/>
    </row>
    <row r="32" spans="1:7" ht="15" thickTop="1">
      <c r="B32" s="46"/>
    </row>
    <row r="33" spans="1:7" ht="17">
      <c r="A33" s="38" t="s">
        <v>12</v>
      </c>
      <c r="C33" s="47" t="s">
        <v>36</v>
      </c>
      <c r="D33" s="27"/>
      <c r="E33" s="27"/>
      <c r="F33" s="8"/>
      <c r="G33" s="109" t="e">
        <f>IF(SUM(G26:G31)&gt;0,ROUND(SUM(G26:G31),2),"")</f>
        <v>#VALUE!</v>
      </c>
    </row>
    <row r="34" spans="1:7" ht="15" thickBot="1">
      <c r="A34" s="41"/>
      <c r="B34" s="41"/>
      <c r="C34" s="29"/>
      <c r="D34" s="30"/>
      <c r="E34" s="30"/>
      <c r="F34" s="31"/>
      <c r="G34" s="111"/>
    </row>
    <row r="35" spans="1:7" ht="15" thickTop="1"/>
    <row r="38" spans="1:7">
      <c r="F38" s="7"/>
    </row>
    <row r="39" spans="1:7">
      <c r="A39" s="60"/>
      <c r="F39" s="9"/>
      <c r="G39" s="112"/>
    </row>
  </sheetData>
  <sheetProtection algorithmName="SHA-512" hashValue="9/XiOyjp82pfE2YYhW8dYkAC1ZDVS0v27qx7u4oNjxFbH6DiHJS2YhOAeuEeM5NiuCB5J/LU4M6ueh1XBxfa6A==" saltValue="ipCOPTP/nAcyH6fDToV/AQ==" spinCount="100000" sheet="1" objects="1" scenarios="1" selectLockedCells="1"/>
  <pageMargins left="0.78740157480314965" right="0.78740157480314965" top="1.1811023622047245" bottom="0.98425196850393704" header="0.59055118110236227" footer="0.39370078740157483"/>
  <pageSetup paperSize="9" orientation="portrait" r:id="rId1"/>
  <headerFooter>
    <oddHeader>&amp;L&amp;8
&amp;C&amp;8
&amp;G</oddHeader>
    <oddFooter>&amp;L&amp;8 4.4 TEHNIČNO POROČILO
&amp;C&amp;8&amp;G
&amp;R&amp;8&amp;F
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21</vt:i4>
      </vt:variant>
    </vt:vector>
  </HeadingPairs>
  <TitlesOfParts>
    <vt:vector size="35" baseType="lpstr">
      <vt:lpstr>Naslovna stran</vt:lpstr>
      <vt:lpstr>Navodila</vt:lpstr>
      <vt:lpstr>Energetski razvod</vt:lpstr>
      <vt:lpstr>Razdelilniki</vt:lpstr>
      <vt:lpstr>Instalacije</vt:lpstr>
      <vt:lpstr>Razsvetljava</vt:lpstr>
      <vt:lpstr>Varnostna razsvetljava</vt:lpstr>
      <vt:lpstr>Telekomunikacije</vt:lpstr>
      <vt:lpstr>Javljanje požara</vt:lpstr>
      <vt:lpstr>Sesterski klic</vt:lpstr>
      <vt:lpstr>Izenačitve pot.</vt:lpstr>
      <vt:lpstr>Strelovod</vt:lpstr>
      <vt:lpstr>Zaključna dela</vt:lpstr>
      <vt:lpstr>Rekapitulacija</vt:lpstr>
      <vt:lpstr>Instalacije!_2.1</vt:lpstr>
      <vt:lpstr>'Izenačitve pot.'!_2.1</vt:lpstr>
      <vt:lpstr>'Javljanje požara'!_2.1</vt:lpstr>
      <vt:lpstr>Razsvetljava!_2.1</vt:lpstr>
      <vt:lpstr>'Sesterski klic'!_2.1</vt:lpstr>
      <vt:lpstr>Strelovod!_2.1</vt:lpstr>
      <vt:lpstr>Telekomunikacije!_2.1</vt:lpstr>
      <vt:lpstr>'Varnostna razsvetljava'!_2.1</vt:lpstr>
      <vt:lpstr>'Zaključna dela'!_2.1</vt:lpstr>
      <vt:lpstr>_2.1</vt:lpstr>
      <vt:lpstr>'Energetski razvod'!Print_Titles</vt:lpstr>
      <vt:lpstr>Instalacije!Print_Titles</vt:lpstr>
      <vt:lpstr>'Izenačitve pot.'!Print_Titles</vt:lpstr>
      <vt:lpstr>'Javljanje požara'!Print_Titles</vt:lpstr>
      <vt:lpstr>Razdelilniki!Print_Titles</vt:lpstr>
      <vt:lpstr>Razsvetljava!Print_Titles</vt:lpstr>
      <vt:lpstr>'Sesterski klic'!Print_Titles</vt:lpstr>
      <vt:lpstr>Strelovod!Print_Titles</vt:lpstr>
      <vt:lpstr>Telekomunikacije!Print_Titles</vt:lpstr>
      <vt:lpstr>'Varnostna razsvetljava'!Print_Titles</vt:lpstr>
      <vt:lpstr>'Zaključna dela'!Print_Titles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Lačen</dc:creator>
  <cp:lastModifiedBy>Darko Štrakl</cp:lastModifiedBy>
  <cp:lastPrinted>2026-05-12T16:21:12Z</cp:lastPrinted>
  <dcterms:created xsi:type="dcterms:W3CDTF">2013-09-05T18:34:33Z</dcterms:created>
  <dcterms:modified xsi:type="dcterms:W3CDTF">2026-06-03T09:44:18Z</dcterms:modified>
</cp:coreProperties>
</file>